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operez\Desktop\Epic 61118- Formulario de Declaración Jurada yo Pago del Impuesto Selectivo al Consumo (ISC-02) Julio - Septiembre 2025 -\Solicitud\"/>
    </mc:Choice>
  </mc:AlternateContent>
  <xr:revisionPtr revIDLastSave="0" documentId="13_ncr:1_{187B475C-2989-4386-93CD-F786D2A0E1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SC-02 abr-jun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19" i="1" l="1"/>
  <c r="AO36" i="1"/>
  <c r="S38" i="1" l="1"/>
  <c r="BB19" i="1" l="1"/>
  <c r="BH36" i="1" l="1"/>
  <c r="BB27" i="1"/>
  <c r="BB31" i="1"/>
  <c r="BB30" i="1"/>
  <c r="BB29" i="1"/>
  <c r="BB28" i="1"/>
  <c r="BB26" i="1"/>
  <c r="BB25" i="1"/>
  <c r="BB24" i="1"/>
  <c r="BB23" i="1"/>
  <c r="BB22" i="1"/>
  <c r="BB21" i="1"/>
  <c r="BB20" i="1"/>
  <c r="BH19" i="1"/>
  <c r="AI21" i="1"/>
  <c r="AI31" i="1"/>
  <c r="AI30" i="1"/>
  <c r="AI29" i="1"/>
  <c r="AI28" i="1"/>
  <c r="AI27" i="1"/>
  <c r="AI26" i="1"/>
  <c r="AI25" i="1"/>
  <c r="AI24" i="1"/>
  <c r="AI23" i="1"/>
  <c r="AI22" i="1"/>
  <c r="AI20" i="1"/>
  <c r="S32" i="1"/>
  <c r="BH21" i="1" l="1"/>
  <c r="BH26" i="1"/>
  <c r="BH28" i="1"/>
  <c r="BH25" i="1"/>
  <c r="BH20" i="1"/>
  <c r="BH29" i="1"/>
  <c r="BB32" i="1"/>
  <c r="BH22" i="1"/>
  <c r="BH30" i="1"/>
  <c r="BH23" i="1"/>
  <c r="BH31" i="1"/>
  <c r="BH24" i="1"/>
  <c r="BH27" i="1"/>
  <c r="BH32" i="1" l="1"/>
  <c r="AO37" i="1"/>
  <c r="BH37" i="1" s="1"/>
  <c r="BH38" i="1" s="1"/>
  <c r="AI32" i="1" l="1"/>
  <c r="BF43" i="1"/>
  <c r="AO38" i="1"/>
  <c r="BF46" i="1" l="1"/>
  <c r="BF47" i="1"/>
  <c r="BF51" i="1" l="1"/>
  <c r="BF56" i="1" s="1"/>
  <c r="BF52" i="1"/>
</calcChain>
</file>

<file path=xl/sharedStrings.xml><?xml version="1.0" encoding="utf-8"?>
<sst xmlns="http://schemas.openxmlformats.org/spreadsheetml/2006/main" count="115" uniqueCount="98">
  <si>
    <t>ISC-02</t>
  </si>
  <si>
    <t>I.</t>
  </si>
  <si>
    <t>FECHA LÍMITE DE PAGO (DD/MM/AAAA)</t>
  </si>
  <si>
    <t>DATOS 
GENERALES DEL 
CONTRIBUYENTE</t>
  </si>
  <si>
    <t xml:space="preserve">TIPO DE DECLARACIÓN </t>
  </si>
  <si>
    <t>NORMAL</t>
  </si>
  <si>
    <t>RECTIFICATIVA</t>
  </si>
  <si>
    <t>D</t>
  </si>
  <si>
    <t>C</t>
  </si>
  <si>
    <t>AJUSTE O ESTIMACIÓN</t>
  </si>
  <si>
    <t>MULTA</t>
  </si>
  <si>
    <t>PAGO A CUENTA</t>
  </si>
  <si>
    <t>CASOS FISC. INTERNA</t>
  </si>
  <si>
    <t>RNC/CÉDULA</t>
  </si>
  <si>
    <t>RAZÓN SOCIAL/NOMBRE</t>
  </si>
  <si>
    <t>TELÉFONO</t>
  </si>
  <si>
    <t>NOMBRE COMERCIAL</t>
  </si>
  <si>
    <t>CORREO ELECTRÓNICO</t>
  </si>
  <si>
    <t>CELULAR</t>
  </si>
  <si>
    <t>FAX</t>
  </si>
  <si>
    <t>II.</t>
  </si>
  <si>
    <t>A) BEBIDAS Y ALCOHOLES</t>
  </si>
  <si>
    <t>% TASA</t>
  </si>
  <si>
    <t>TOTAL LITROS ALCOHOL ABSOLUTO</t>
  </si>
  <si>
    <t>MONTO ESPECÍFICO</t>
  </si>
  <si>
    <t>A</t>
  </si>
  <si>
    <t>E</t>
  </si>
  <si>
    <t>F</t>
  </si>
  <si>
    <t>G</t>
  </si>
  <si>
    <t>H</t>
  </si>
  <si>
    <t>I</t>
  </si>
  <si>
    <t>DATOS DE LA DECLARACIÓN</t>
  </si>
  <si>
    <t>VERMUT Y DEMÁS VINOS DE UVAS FRESCAS</t>
  </si>
  <si>
    <t>DEMÁS BEBIDAS FERMENTADAS</t>
  </si>
  <si>
    <t>ALCOHOL ETÍLICO SIN DESNATURALIZAR (MAYOR O IGUAL A 80%)</t>
  </si>
  <si>
    <t>ALCOHOL ETÍLICO SIN DESNATURALIZAR (INFERIOR A 80%)</t>
  </si>
  <si>
    <t>WHISKY</t>
  </si>
  <si>
    <t>GIN Y GINEBRA</t>
  </si>
  <si>
    <t>VODKA</t>
  </si>
  <si>
    <t>LICORES</t>
  </si>
  <si>
    <t>LOS DEMÁS</t>
  </si>
  <si>
    <t>B) CIGARRILLOS</t>
  </si>
  <si>
    <t>TOTAL OPERACIONES 
GRAVADAS</t>
  </si>
  <si>
    <t>J</t>
  </si>
  <si>
    <t>L</t>
  </si>
  <si>
    <t>M</t>
  </si>
  <si>
    <t>N</t>
  </si>
  <si>
    <t>CIGARRILLOS QUE CONTENGAN TABACO</t>
  </si>
  <si>
    <t>C) OTROS BIENES</t>
  </si>
  <si>
    <t>OTROS BIENES</t>
  </si>
  <si>
    <t>III.</t>
  </si>
  <si>
    <t>=</t>
  </si>
  <si>
    <t>LIQUIDACIÓN</t>
  </si>
  <si>
    <t>ADELANTOS MATERIAS PRIMAS E INSUMOS EN IMPORTACIONES</t>
  </si>
  <si>
    <t>-</t>
  </si>
  <si>
    <t>ADELANTOS MATERIAS PRIMAS E INSUMOS EN COMPRAS LOCALES</t>
  </si>
  <si>
    <t>SALDO COMPENSABLES AUTORIZADOS</t>
  </si>
  <si>
    <t>SALDO A FAVOR ANTERIOR</t>
  </si>
  <si>
    <t>PAGOS COMPUTABLES A CUENTA</t>
  </si>
  <si>
    <t>RECARGOS</t>
  </si>
  <si>
    <t>+</t>
  </si>
  <si>
    <t>INTERES INDEMNIZATORIO</t>
  </si>
  <si>
    <t>SANCIONES</t>
  </si>
  <si>
    <t>IV. JURAMENTO DEL DECLARANTE</t>
  </si>
  <si>
    <t>V. PARA USO DE LA DGII</t>
  </si>
  <si>
    <t>YO</t>
  </si>
  <si>
    <t>EN CALIDAD DE</t>
  </si>
  <si>
    <t>NO. DE RECIBO DE PAGO</t>
  </si>
  <si>
    <t>FECHA DE NOTIFICACIÓN</t>
  </si>
  <si>
    <t>POR LA PRESENTE AFIRMO BAJO JURAMENTO QUE LOS DATOS CONSIGNADOS EN LA PRESENTE DECLARACIÓN SON CORRECTOS Y COMPLETOS Y QUE NO HE OMITIDO NI FALSEADO DATO ALGUNO QUE LA MISMA DEBA CONTENER, SIENDO EN CONSECUENCIA TODO SU CONTENIDO LA FIEL EXPRESIÓN DE LA VERDAD.</t>
  </si>
  <si>
    <t>FECHA LÍMITE DE PAGO</t>
  </si>
  <si>
    <t>FECHA</t>
  </si>
  <si>
    <t>FIRMA</t>
  </si>
  <si>
    <t>B</t>
  </si>
  <si>
    <t>K</t>
  </si>
  <si>
    <t>IMPUESTO 
AD -VALOREM 
(B x C)</t>
  </si>
  <si>
    <t>IMPUESTO AD -VALOREM 
(J x K)</t>
  </si>
  <si>
    <t>IMPUESTO TOTAL 
(L + M)</t>
  </si>
  <si>
    <t>PERÍODO (MES/AÑO)</t>
  </si>
  <si>
    <t>CERVEZA DE MALTA</t>
  </si>
  <si>
    <t>RON Y DEMÁS AGUARDIENTES DE CAÑA DE AZUCAR</t>
  </si>
  <si>
    <t>VINOS DE UVAS FRESCAS</t>
  </si>
  <si>
    <t xml:space="preserve">AGUARDIENTES DE VINOS Y ORUJO DE UVAS </t>
  </si>
  <si>
    <t>TOTAL IMPUESTO CIGARRILLOS (sumar casillas 15+16)</t>
  </si>
  <si>
    <t>TOTAL DE IMPUESTO BEBIDAS Y ALCOHOLES (sumar casillas 1 a la 13)</t>
  </si>
  <si>
    <t>TOTAL IMPUESTO LIQUIDADO (sumar casillas 14+17+18)</t>
  </si>
  <si>
    <t>IMPUESTO A PAGAR (si el valor de las casillas 19-20-21 es positivo)</t>
  </si>
  <si>
    <t>SALDO A FAVOR (si el valor de las casillas 19-20-21 es negativo)</t>
  </si>
  <si>
    <t>DIFERENCIA A PAGAR (si el valor de las casillas 22-24-25-26 es positivo)</t>
  </si>
  <si>
    <t>NUEVO SALDO A FAVOR (si el valor de las casillas 22-24-25-26 es negativo)</t>
  </si>
  <si>
    <t>TOTAL A PAGAR (sumar casillas 27+29+30+31)</t>
  </si>
  <si>
    <r>
      <rPr>
        <b/>
        <sz val="10"/>
        <rFont val="Lucida Sans"/>
        <family val="2"/>
      </rPr>
      <t>BASE IMPONIBLE</t>
    </r>
    <r>
      <rPr>
        <b/>
        <sz val="10"/>
        <color rgb="FFFF0000"/>
        <rFont val="Lucida Sans"/>
        <family val="2"/>
      </rPr>
      <t xml:space="preserve">
</t>
    </r>
  </si>
  <si>
    <t>IMPUESTO LIQUIDADO
(E x F)</t>
  </si>
  <si>
    <t>IMPUESTO TOTAL
Sumar (D + G)</t>
  </si>
  <si>
    <r>
      <rPr>
        <b/>
        <sz val="10"/>
        <rFont val="Lucida Sans"/>
        <family val="2"/>
      </rPr>
      <t xml:space="preserve">BASE IMPONIBLE   </t>
    </r>
    <r>
      <rPr>
        <b/>
        <sz val="10"/>
        <color rgb="FFFF0000"/>
        <rFont val="Lucida Sans"/>
        <family val="2"/>
      </rPr>
      <t xml:space="preserve">
</t>
    </r>
  </si>
  <si>
    <r>
      <rPr>
        <b/>
        <sz val="10"/>
        <rFont val="Lucida Sans"/>
        <family val="2"/>
      </rPr>
      <t xml:space="preserve">IMPUESTO LIQUIDADO </t>
    </r>
    <r>
      <rPr>
        <b/>
        <sz val="10"/>
        <color rgb="FFFF0000"/>
        <rFont val="Lucida Sans"/>
        <family val="2"/>
      </rPr>
      <t xml:space="preserve">
  </t>
    </r>
  </si>
  <si>
    <t xml:space="preserve">DECLARACIÓN JURADA O PAGO DEL IMPUESTO SELECTIVO AL CONSUMO </t>
  </si>
  <si>
    <r>
      <t xml:space="preserve">Versión 2025
Julio-Septiembre
</t>
    </r>
    <r>
      <rPr>
        <sz val="11"/>
        <color theme="1"/>
        <rFont val="Lucida Sans"/>
        <family val="2"/>
      </rPr>
      <t>(Valor en RD$)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</si>
</sst>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(* #,##0.00_);_(* \(#,##0.00\);_(* &quot;-&quot;??_);_(@_)"/>
    <numFmt numFmtId="164" formatCode="\10"/>
    <numFmt numFmtId="165" formatCode="mm/yyyy"/>
    <numFmt numFmtId="166" formatCode="###\-###\-####"/>
    <numFmt numFmtId="167" formatCode="dd/mm/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Lucida Bright"/>
      <family val="1"/>
    </font>
    <font>
      <b/>
      <sz val="11"/>
      <color theme="1"/>
      <name val="Lucida Sans"/>
      <family val="2"/>
    </font>
    <font>
      <sz val="11"/>
      <color theme="1"/>
      <name val="Lucida Sans"/>
      <family val="2"/>
    </font>
    <font>
      <b/>
      <sz val="16"/>
      <color theme="1"/>
      <name val="Lucida Sans"/>
      <family val="2"/>
    </font>
    <font>
      <b/>
      <sz val="10"/>
      <color theme="1"/>
      <name val="Lucida Sans"/>
      <family val="2"/>
    </font>
    <font>
      <sz val="10"/>
      <color theme="1"/>
      <name val="Lucida Sans"/>
      <family val="2"/>
    </font>
    <font>
      <u/>
      <sz val="11"/>
      <color theme="10"/>
      <name val="Lucida Sans"/>
      <family val="2"/>
    </font>
    <font>
      <b/>
      <sz val="10"/>
      <color rgb="FFFF0000"/>
      <name val="Lucida Sans"/>
      <family val="2"/>
    </font>
    <font>
      <b/>
      <sz val="10"/>
      <name val="Lucida Sans"/>
      <family val="2"/>
    </font>
    <font>
      <sz val="10"/>
      <name val="Lucida Sans"/>
      <family val="2"/>
    </font>
    <font>
      <b/>
      <sz val="10"/>
      <color theme="0"/>
      <name val="Lucida Sans"/>
      <family val="2"/>
    </font>
    <font>
      <sz val="11"/>
      <color theme="0"/>
      <name val="Lucida Sans"/>
      <family val="2"/>
    </font>
    <font>
      <sz val="10"/>
      <color theme="0"/>
      <name val="Lucida Sans"/>
      <family val="2"/>
    </font>
    <font>
      <b/>
      <sz val="11"/>
      <color theme="0"/>
      <name val="Lucida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03864"/>
        <bgColor indexed="64"/>
      </patternFill>
    </fill>
    <fill>
      <patternFill patternType="solid">
        <fgColor rgb="FFDCE6F0"/>
        <bgColor indexed="64"/>
      </patternFill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26">
    <xf numFmtId="0" fontId="0" fillId="0" borderId="0" xfId="0"/>
    <xf numFmtId="0" fontId="15" fillId="0" borderId="5" xfId="0" applyFont="1" applyBorder="1" applyAlignment="1" applyProtection="1">
      <alignment horizontal="center" vertical="center"/>
      <protection locked="0"/>
    </xf>
    <xf numFmtId="0" fontId="15" fillId="0" borderId="13" xfId="0" applyFont="1" applyBorder="1" applyAlignment="1" applyProtection="1">
      <alignment horizontal="center" vertical="center"/>
      <protection locked="0"/>
    </xf>
    <xf numFmtId="0" fontId="1" fillId="2" borderId="0" xfId="0" applyFont="1" applyFill="1"/>
    <xf numFmtId="0" fontId="4" fillId="2" borderId="0" xfId="0" applyFont="1" applyFill="1" applyAlignment="1">
      <alignment vertical="top"/>
    </xf>
    <xf numFmtId="0" fontId="7" fillId="2" borderId="0" xfId="0" applyFont="1" applyFill="1" applyAlignment="1">
      <alignment vertical="center"/>
    </xf>
    <xf numFmtId="0" fontId="2" fillId="2" borderId="0" xfId="0" applyFont="1" applyFill="1"/>
    <xf numFmtId="0" fontId="8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12" fillId="4" borderId="3" xfId="0" applyFont="1" applyFill="1" applyBorder="1"/>
    <xf numFmtId="0" fontId="12" fillId="4" borderId="4" xfId="0" applyFont="1" applyFill="1" applyBorder="1"/>
    <xf numFmtId="0" fontId="12" fillId="4" borderId="5" xfId="0" applyFont="1" applyFill="1" applyBorder="1"/>
    <xf numFmtId="0" fontId="15" fillId="4" borderId="0" xfId="0" applyFont="1" applyFill="1"/>
    <xf numFmtId="0" fontId="14" fillId="4" borderId="0" xfId="0" applyFont="1" applyFill="1" applyAlignment="1">
      <alignment vertical="center"/>
    </xf>
    <xf numFmtId="0" fontId="15" fillId="4" borderId="7" xfId="0" applyFont="1" applyFill="1" applyBorder="1"/>
    <xf numFmtId="0" fontId="21" fillId="3" borderId="6" xfId="0" applyFont="1" applyFill="1" applyBorder="1"/>
    <xf numFmtId="0" fontId="21" fillId="3" borderId="0" xfId="0" applyFont="1" applyFill="1"/>
    <xf numFmtId="0" fontId="21" fillId="3" borderId="7" xfId="0" applyFont="1" applyFill="1" applyBorder="1"/>
    <xf numFmtId="0" fontId="15" fillId="4" borderId="8" xfId="0" applyFont="1" applyFill="1" applyBorder="1"/>
    <xf numFmtId="0" fontId="15" fillId="4" borderId="1" xfId="0" applyFont="1" applyFill="1" applyBorder="1"/>
    <xf numFmtId="0" fontId="15" fillId="4" borderId="9" xfId="0" applyFont="1" applyFill="1" applyBorder="1"/>
    <xf numFmtId="0" fontId="15" fillId="2" borderId="0" xfId="0" applyFont="1" applyFill="1"/>
    <xf numFmtId="0" fontId="14" fillId="4" borderId="2" xfId="0" applyFont="1" applyFill="1" applyBorder="1" applyAlignment="1">
      <alignment horizontal="center" vertical="center"/>
    </xf>
    <xf numFmtId="0" fontId="12" fillId="2" borderId="0" xfId="0" applyFont="1" applyFill="1"/>
    <xf numFmtId="0" fontId="5" fillId="2" borderId="0" xfId="0" applyFont="1" applyFill="1"/>
    <xf numFmtId="0" fontId="14" fillId="5" borderId="8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6" fillId="2" borderId="0" xfId="0" applyFont="1" applyFill="1"/>
    <xf numFmtId="0" fontId="12" fillId="2" borderId="3" xfId="0" applyFont="1" applyFill="1" applyBorder="1"/>
    <xf numFmtId="0" fontId="12" fillId="2" borderId="4" xfId="0" applyFont="1" applyFill="1" applyBorder="1"/>
    <xf numFmtId="0" fontId="12" fillId="2" borderId="5" xfId="0" applyFont="1" applyFill="1" applyBorder="1"/>
    <xf numFmtId="0" fontId="12" fillId="2" borderId="6" xfId="0" applyFont="1" applyFill="1" applyBorder="1" applyAlignment="1">
      <alignment vertical="center"/>
    </xf>
    <xf numFmtId="0" fontId="12" fillId="2" borderId="6" xfId="0" applyFont="1" applyFill="1" applyBorder="1"/>
    <xf numFmtId="0" fontId="12" fillId="2" borderId="7" xfId="0" applyFont="1" applyFill="1" applyBorder="1"/>
    <xf numFmtId="0" fontId="12" fillId="2" borderId="0" xfId="0" applyFont="1" applyFill="1" applyAlignment="1">
      <alignment vertical="center"/>
    </xf>
    <xf numFmtId="0" fontId="12" fillId="2" borderId="7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8" xfId="0" applyFont="1" applyFill="1" applyBorder="1"/>
    <xf numFmtId="0" fontId="1" fillId="2" borderId="1" xfId="0" applyFont="1" applyFill="1" applyBorder="1"/>
    <xf numFmtId="0" fontId="1" fillId="2" borderId="9" xfId="0" applyFont="1" applyFill="1" applyBorder="1"/>
    <xf numFmtId="0" fontId="1" fillId="3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14" fontId="15" fillId="0" borderId="10" xfId="0" applyNumberFormat="1" applyFont="1" applyBorder="1" applyAlignment="1" applyProtection="1">
      <alignment horizontal="center" vertical="center"/>
      <protection locked="0"/>
    </xf>
    <xf numFmtId="0" fontId="15" fillId="0" borderId="12" xfId="0" applyFont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0" fillId="3" borderId="3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/>
    </xf>
    <xf numFmtId="0" fontId="20" fillId="3" borderId="5" xfId="0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 textRotation="90" wrapText="1"/>
    </xf>
    <xf numFmtId="0" fontId="22" fillId="3" borderId="0" xfId="0" applyFont="1" applyFill="1" applyAlignment="1">
      <alignment horizontal="center" vertical="center" textRotation="90" wrapText="1"/>
    </xf>
    <xf numFmtId="0" fontId="22" fillId="3" borderId="6" xfId="0" applyFont="1" applyFill="1" applyBorder="1" applyAlignment="1">
      <alignment horizontal="center" vertical="center" textRotation="90" wrapText="1"/>
    </xf>
    <xf numFmtId="0" fontId="22" fillId="3" borderId="7" xfId="0" applyFont="1" applyFill="1" applyBorder="1" applyAlignment="1">
      <alignment horizontal="center" vertical="center" textRotation="90" wrapText="1"/>
    </xf>
    <xf numFmtId="0" fontId="22" fillId="3" borderId="8" xfId="0" applyFont="1" applyFill="1" applyBorder="1" applyAlignment="1">
      <alignment horizontal="center" vertical="center" textRotation="90" wrapText="1"/>
    </xf>
    <xf numFmtId="0" fontId="22" fillId="3" borderId="1" xfId="0" applyFont="1" applyFill="1" applyBorder="1" applyAlignment="1">
      <alignment horizontal="center" vertical="center" textRotation="90" wrapText="1"/>
    </xf>
    <xf numFmtId="0" fontId="22" fillId="3" borderId="9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5" xfId="0" applyFont="1" applyBorder="1" applyAlignment="1" applyProtection="1">
      <alignment horizontal="center" vertical="center"/>
      <protection locked="0"/>
    </xf>
    <xf numFmtId="0" fontId="14" fillId="4" borderId="3" xfId="0" applyFont="1" applyFill="1" applyBorder="1" applyAlignment="1">
      <alignment horizontal="center" vertical="center"/>
    </xf>
    <xf numFmtId="0" fontId="15" fillId="0" borderId="10" xfId="0" applyFont="1" applyBorder="1" applyAlignment="1" applyProtection="1">
      <alignment horizontal="left" vertical="center"/>
      <protection locked="0"/>
    </xf>
    <xf numFmtId="0" fontId="15" fillId="0" borderId="12" xfId="0" applyFont="1" applyBorder="1" applyAlignment="1" applyProtection="1">
      <alignment horizontal="left" vertical="center"/>
      <protection locked="0"/>
    </xf>
    <xf numFmtId="0" fontId="15" fillId="0" borderId="1" xfId="0" applyFont="1" applyBorder="1" applyAlignment="1" applyProtection="1">
      <alignment horizontal="left" vertical="center"/>
      <protection locked="0"/>
    </xf>
    <xf numFmtId="0" fontId="15" fillId="0" borderId="9" xfId="0" applyFont="1" applyBorder="1" applyAlignment="1" applyProtection="1">
      <alignment horizontal="left" vertical="center"/>
      <protection locked="0"/>
    </xf>
    <xf numFmtId="165" fontId="15" fillId="0" borderId="10" xfId="0" applyNumberFormat="1" applyFont="1" applyBorder="1" applyAlignment="1" applyProtection="1">
      <alignment horizontal="center" vertical="center"/>
      <protection locked="0"/>
    </xf>
    <xf numFmtId="165" fontId="15" fillId="0" borderId="12" xfId="0" applyNumberFormat="1" applyFont="1" applyBorder="1" applyAlignment="1" applyProtection="1">
      <alignment horizontal="center" vertical="center"/>
      <protection locked="0"/>
    </xf>
    <xf numFmtId="165" fontId="15" fillId="0" borderId="11" xfId="0" applyNumberFormat="1" applyFont="1" applyBorder="1" applyAlignment="1" applyProtection="1">
      <alignment horizontal="center" vertical="center"/>
      <protection locked="0"/>
    </xf>
    <xf numFmtId="49" fontId="15" fillId="0" borderId="8" xfId="0" applyNumberFormat="1" applyFont="1" applyBorder="1" applyAlignment="1" applyProtection="1">
      <alignment horizontal="center" vertical="center"/>
      <protection locked="0"/>
    </xf>
    <xf numFmtId="49" fontId="15" fillId="0" borderId="1" xfId="0" applyNumberFormat="1" applyFont="1" applyBorder="1" applyAlignment="1" applyProtection="1">
      <alignment horizontal="center" vertical="center"/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49" fontId="15" fillId="0" borderId="4" xfId="0" applyNumberFormat="1" applyFont="1" applyBorder="1" applyAlignment="1" applyProtection="1">
      <alignment horizontal="center" vertical="center"/>
      <protection locked="0"/>
    </xf>
    <xf numFmtId="49" fontId="15" fillId="0" borderId="7" xfId="0" applyNumberFormat="1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left" vertical="center"/>
      <protection locked="0"/>
    </xf>
    <xf numFmtId="0" fontId="15" fillId="0" borderId="4" xfId="0" applyFont="1" applyBorder="1" applyAlignment="1" applyProtection="1">
      <alignment horizontal="left" vertical="center"/>
      <protection locked="0"/>
    </xf>
    <xf numFmtId="0" fontId="15" fillId="0" borderId="5" xfId="0" applyFont="1" applyBorder="1" applyAlignment="1" applyProtection="1">
      <alignment horizontal="left" vertical="center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0" fontId="20" fillId="3" borderId="0" xfId="0" applyFont="1" applyFill="1" applyAlignment="1">
      <alignment horizontal="center" vertical="center" textRotation="90" wrapText="1"/>
    </xf>
    <xf numFmtId="0" fontId="20" fillId="3" borderId="7" xfId="0" applyFont="1" applyFill="1" applyBorder="1" applyAlignment="1">
      <alignment horizontal="center" vertical="center" textRotation="90" wrapText="1"/>
    </xf>
    <xf numFmtId="0" fontId="20" fillId="3" borderId="8" xfId="0" applyFont="1" applyFill="1" applyBorder="1" applyAlignment="1">
      <alignment horizontal="center" vertical="center" textRotation="90" wrapText="1"/>
    </xf>
    <xf numFmtId="0" fontId="20" fillId="3" borderId="1" xfId="0" applyFont="1" applyFill="1" applyBorder="1" applyAlignment="1">
      <alignment horizontal="center" vertical="center" textRotation="90" wrapText="1"/>
    </xf>
    <xf numFmtId="0" fontId="20" fillId="3" borderId="9" xfId="0" applyFont="1" applyFill="1" applyBorder="1" applyAlignment="1">
      <alignment horizontal="center" vertical="center" textRotation="90" wrapText="1"/>
    </xf>
    <xf numFmtId="0" fontId="14" fillId="5" borderId="3" xfId="0" applyFont="1" applyFill="1" applyBorder="1" applyAlignment="1">
      <alignment horizontal="left" vertical="center"/>
    </xf>
    <xf numFmtId="0" fontId="14" fillId="5" borderId="4" xfId="0" applyFont="1" applyFill="1" applyBorder="1" applyAlignment="1">
      <alignment horizontal="left" vertical="center"/>
    </xf>
    <xf numFmtId="0" fontId="14" fillId="5" borderId="5" xfId="0" applyFont="1" applyFill="1" applyBorder="1" applyAlignment="1">
      <alignment horizontal="left" vertical="center"/>
    </xf>
    <xf numFmtId="0" fontId="14" fillId="5" borderId="8" xfId="0" applyFont="1" applyFill="1" applyBorder="1" applyAlignment="1">
      <alignment horizontal="left" vertical="center"/>
    </xf>
    <xf numFmtId="0" fontId="14" fillId="5" borderId="1" xfId="0" applyFont="1" applyFill="1" applyBorder="1" applyAlignment="1">
      <alignment horizontal="left" vertical="center"/>
    </xf>
    <xf numFmtId="0" fontId="14" fillId="5" borderId="9" xfId="0" applyFont="1" applyFill="1" applyBorder="1" applyAlignment="1">
      <alignment horizontal="left" vertical="center"/>
    </xf>
    <xf numFmtId="0" fontId="16" fillId="0" borderId="10" xfId="1" applyFont="1" applyFill="1" applyBorder="1" applyAlignment="1" applyProtection="1">
      <alignment vertical="center"/>
      <protection locked="0"/>
    </xf>
    <xf numFmtId="0" fontId="15" fillId="0" borderId="12" xfId="0" applyFont="1" applyBorder="1" applyAlignment="1" applyProtection="1">
      <alignment vertical="center"/>
      <protection locked="0"/>
    </xf>
    <xf numFmtId="0" fontId="15" fillId="0" borderId="11" xfId="0" applyFont="1" applyBorder="1" applyAlignment="1" applyProtection="1">
      <alignment vertical="center"/>
      <protection locked="0"/>
    </xf>
    <xf numFmtId="166" fontId="15" fillId="0" borderId="10" xfId="0" applyNumberFormat="1" applyFont="1" applyBorder="1" applyAlignment="1" applyProtection="1">
      <alignment horizontal="center" vertical="center"/>
      <protection locked="0"/>
    </xf>
    <xf numFmtId="166" fontId="15" fillId="0" borderId="12" xfId="0" applyNumberFormat="1" applyFont="1" applyBorder="1" applyAlignment="1" applyProtection="1">
      <alignment horizontal="center" vertical="center"/>
      <protection locked="0"/>
    </xf>
    <xf numFmtId="166" fontId="15" fillId="0" borderId="11" xfId="0" applyNumberFormat="1" applyFont="1" applyBorder="1" applyAlignment="1" applyProtection="1">
      <alignment horizontal="center" vertical="center"/>
      <protection locked="0"/>
    </xf>
    <xf numFmtId="0" fontId="15" fillId="2" borderId="2" xfId="0" applyFont="1" applyFill="1" applyBorder="1" applyAlignment="1">
      <alignment horizontal="left" vertical="center"/>
    </xf>
    <xf numFmtId="0" fontId="15" fillId="4" borderId="10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49" fontId="15" fillId="0" borderId="10" xfId="0" applyNumberFormat="1" applyFont="1" applyBorder="1" applyAlignment="1" applyProtection="1">
      <alignment horizontal="center" vertical="center"/>
      <protection locked="0"/>
    </xf>
    <xf numFmtId="49" fontId="15" fillId="0" borderId="12" xfId="0" applyNumberFormat="1" applyFont="1" applyBorder="1" applyAlignment="1" applyProtection="1">
      <alignment horizontal="center" vertical="center"/>
      <protection locked="0"/>
    </xf>
    <xf numFmtId="49" fontId="15" fillId="0" borderId="11" xfId="0" applyNumberFormat="1" applyFont="1" applyBorder="1" applyAlignment="1" applyProtection="1">
      <alignment horizontal="center" vertical="center"/>
      <protection locked="0"/>
    </xf>
    <xf numFmtId="0" fontId="15" fillId="5" borderId="1" xfId="0" applyFont="1" applyFill="1" applyBorder="1" applyAlignment="1">
      <alignment horizontal="center"/>
    </xf>
    <xf numFmtId="0" fontId="15" fillId="5" borderId="9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43" fontId="15" fillId="2" borderId="10" xfId="0" applyNumberFormat="1" applyFont="1" applyFill="1" applyBorder="1" applyAlignment="1" applyProtection="1">
      <alignment horizontal="center" vertical="center"/>
      <protection locked="0"/>
    </xf>
    <xf numFmtId="43" fontId="15" fillId="2" borderId="12" xfId="0" applyNumberFormat="1" applyFont="1" applyFill="1" applyBorder="1" applyAlignment="1" applyProtection="1">
      <alignment horizontal="center" vertical="center"/>
      <protection locked="0"/>
    </xf>
    <xf numFmtId="43" fontId="15" fillId="2" borderId="11" xfId="0" applyNumberFormat="1" applyFont="1" applyFill="1" applyBorder="1" applyAlignment="1" applyProtection="1">
      <alignment horizontal="center" vertical="center"/>
      <protection locked="0"/>
    </xf>
    <xf numFmtId="164" fontId="15" fillId="0" borderId="10" xfId="0" applyNumberFormat="1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164" fontId="15" fillId="0" borderId="11" xfId="0" applyNumberFormat="1" applyFont="1" applyBorder="1" applyAlignment="1">
      <alignment horizontal="center" vertical="center"/>
    </xf>
    <xf numFmtId="43" fontId="15" fillId="2" borderId="10" xfId="0" applyNumberFormat="1" applyFont="1" applyFill="1" applyBorder="1" applyAlignment="1">
      <alignment horizontal="center" vertical="center"/>
    </xf>
    <xf numFmtId="43" fontId="15" fillId="2" borderId="12" xfId="0" applyNumberFormat="1" applyFont="1" applyFill="1" applyBorder="1" applyAlignment="1">
      <alignment horizontal="center" vertical="center"/>
    </xf>
    <xf numFmtId="43" fontId="15" fillId="2" borderId="11" xfId="0" applyNumberFormat="1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43" fontId="14" fillId="2" borderId="10" xfId="0" applyNumberFormat="1" applyFont="1" applyFill="1" applyBorder="1" applyAlignment="1">
      <alignment horizontal="center" vertical="center"/>
    </xf>
    <xf numFmtId="43" fontId="14" fillId="2" borderId="12" xfId="0" applyNumberFormat="1" applyFont="1" applyFill="1" applyBorder="1" applyAlignment="1">
      <alignment horizontal="center" vertical="center"/>
    </xf>
    <xf numFmtId="43" fontId="14" fillId="2" borderId="11" xfId="0" applyNumberFormat="1" applyFont="1" applyFill="1" applyBorder="1" applyAlignment="1">
      <alignment horizontal="center" vertical="center"/>
    </xf>
    <xf numFmtId="2" fontId="15" fillId="0" borderId="10" xfId="0" applyNumberFormat="1" applyFont="1" applyBorder="1" applyAlignment="1">
      <alignment horizontal="right" vertical="center"/>
    </xf>
    <xf numFmtId="2" fontId="15" fillId="0" borderId="12" xfId="0" applyNumberFormat="1" applyFont="1" applyBorder="1" applyAlignment="1">
      <alignment horizontal="right" vertical="center"/>
    </xf>
    <xf numFmtId="2" fontId="15" fillId="0" borderId="11" xfId="0" applyNumberFormat="1" applyFont="1" applyBorder="1" applyAlignment="1">
      <alignment horizontal="right" vertical="center"/>
    </xf>
    <xf numFmtId="0" fontId="15" fillId="2" borderId="10" xfId="0" applyFont="1" applyFill="1" applyBorder="1" applyAlignment="1">
      <alignment horizontal="left" vertical="center"/>
    </xf>
    <xf numFmtId="0" fontId="15" fillId="2" borderId="12" xfId="0" applyFont="1" applyFill="1" applyBorder="1" applyAlignment="1">
      <alignment horizontal="left" vertical="center"/>
    </xf>
    <xf numFmtId="0" fontId="15" fillId="2" borderId="11" xfId="0" applyFont="1" applyFill="1" applyBorder="1" applyAlignment="1">
      <alignment horizontal="left" vertical="center"/>
    </xf>
    <xf numFmtId="0" fontId="17" fillId="5" borderId="4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43" fontId="15" fillId="2" borderId="3" xfId="0" applyNumberFormat="1" applyFont="1" applyFill="1" applyBorder="1" applyAlignment="1" applyProtection="1">
      <alignment horizontal="center" vertical="center"/>
      <protection locked="0"/>
    </xf>
    <xf numFmtId="43" fontId="15" fillId="2" borderId="4" xfId="0" applyNumberFormat="1" applyFont="1" applyFill="1" applyBorder="1" applyAlignment="1" applyProtection="1">
      <alignment horizontal="center" vertical="center"/>
      <protection locked="0"/>
    </xf>
    <xf numFmtId="43" fontId="15" fillId="2" borderId="5" xfId="0" applyNumberFormat="1" applyFont="1" applyFill="1" applyBorder="1" applyAlignment="1" applyProtection="1">
      <alignment horizontal="center" vertical="center"/>
      <protection locked="0"/>
    </xf>
    <xf numFmtId="0" fontId="14" fillId="2" borderId="12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20" fillId="3" borderId="6" xfId="0" applyFont="1" applyFill="1" applyBorder="1" applyAlignment="1">
      <alignment horizontal="center" vertical="center" textRotation="90"/>
    </xf>
    <xf numFmtId="0" fontId="20" fillId="3" borderId="0" xfId="0" applyFont="1" applyFill="1" applyAlignment="1">
      <alignment horizontal="center" vertical="center" textRotation="90"/>
    </xf>
    <xf numFmtId="0" fontId="20" fillId="3" borderId="7" xfId="0" applyFont="1" applyFill="1" applyBorder="1" applyAlignment="1">
      <alignment horizontal="center" vertical="center" textRotation="90"/>
    </xf>
    <xf numFmtId="0" fontId="20" fillId="3" borderId="8" xfId="0" applyFont="1" applyFill="1" applyBorder="1" applyAlignment="1">
      <alignment horizontal="center" vertical="center" textRotation="90"/>
    </xf>
    <xf numFmtId="0" fontId="20" fillId="3" borderId="1" xfId="0" applyFont="1" applyFill="1" applyBorder="1" applyAlignment="1">
      <alignment horizontal="center" vertical="center" textRotation="90"/>
    </xf>
    <xf numFmtId="0" fontId="20" fillId="3" borderId="9" xfId="0" applyFont="1" applyFill="1" applyBorder="1" applyAlignment="1">
      <alignment horizontal="center" vertical="center" textRotation="90"/>
    </xf>
    <xf numFmtId="0" fontId="14" fillId="2" borderId="10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left" vertical="center"/>
    </xf>
    <xf numFmtId="43" fontId="15" fillId="2" borderId="2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43" fontId="15" fillId="2" borderId="2" xfId="0" applyNumberFormat="1" applyFont="1" applyFill="1" applyBorder="1" applyAlignment="1" applyProtection="1">
      <alignment horizontal="center"/>
      <protection locked="0"/>
    </xf>
    <xf numFmtId="43" fontId="15" fillId="2" borderId="10" xfId="0" applyNumberFormat="1" applyFont="1" applyFill="1" applyBorder="1" applyAlignment="1" applyProtection="1">
      <alignment horizontal="center"/>
      <protection locked="0"/>
    </xf>
    <xf numFmtId="43" fontId="15" fillId="2" borderId="12" xfId="0" applyNumberFormat="1" applyFont="1" applyFill="1" applyBorder="1" applyAlignment="1" applyProtection="1">
      <alignment horizontal="center"/>
      <protection locked="0"/>
    </xf>
    <xf numFmtId="43" fontId="15" fillId="2" borderId="11" xfId="0" applyNumberFormat="1" applyFont="1" applyFill="1" applyBorder="1" applyAlignment="1" applyProtection="1">
      <alignment horizontal="center"/>
      <protection locked="0"/>
    </xf>
    <xf numFmtId="0" fontId="12" fillId="2" borderId="1" xfId="0" applyFont="1" applyFill="1" applyBorder="1" applyAlignment="1" applyProtection="1">
      <alignment horizontal="left" vertical="center"/>
      <protection locked="0"/>
    </xf>
    <xf numFmtId="0" fontId="12" fillId="2" borderId="8" xfId="0" applyFont="1" applyFill="1" applyBorder="1" applyAlignment="1" applyProtection="1">
      <alignment horizontal="left" vertical="center"/>
      <protection locked="0"/>
    </xf>
    <xf numFmtId="0" fontId="12" fillId="2" borderId="9" xfId="0" applyFont="1" applyFill="1" applyBorder="1" applyAlignment="1" applyProtection="1">
      <alignment horizontal="left" vertical="center"/>
      <protection locked="0"/>
    </xf>
    <xf numFmtId="0" fontId="11" fillId="2" borderId="4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 wrapText="1"/>
    </xf>
    <xf numFmtId="43" fontId="15" fillId="2" borderId="2" xfId="0" applyNumberFormat="1" applyFont="1" applyFill="1" applyBorder="1" applyAlignment="1" applyProtection="1">
      <alignment horizontal="center" vertical="center"/>
      <protection locked="0"/>
    </xf>
    <xf numFmtId="49" fontId="12" fillId="2" borderId="10" xfId="0" applyNumberFormat="1" applyFont="1" applyFill="1" applyBorder="1" applyAlignment="1" applyProtection="1">
      <alignment horizontal="center" vertical="center"/>
      <protection locked="0"/>
    </xf>
    <xf numFmtId="49" fontId="12" fillId="2" borderId="12" xfId="0" applyNumberFormat="1" applyFont="1" applyFill="1" applyBorder="1" applyAlignment="1" applyProtection="1">
      <alignment horizontal="center" vertical="center"/>
      <protection locked="0"/>
    </xf>
    <xf numFmtId="49" fontId="12" fillId="2" borderId="11" xfId="0" applyNumberFormat="1" applyFont="1" applyFill="1" applyBorder="1" applyAlignment="1" applyProtection="1">
      <alignment horizontal="center" vertical="center"/>
      <protection locked="0"/>
    </xf>
    <xf numFmtId="49" fontId="12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12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vertical="center"/>
    </xf>
    <xf numFmtId="49" fontId="12" fillId="0" borderId="10" xfId="0" applyNumberFormat="1" applyFont="1" applyBorder="1" applyAlignment="1" applyProtection="1">
      <alignment horizontal="center" vertical="center"/>
      <protection locked="0"/>
    </xf>
    <xf numFmtId="49" fontId="12" fillId="0" borderId="12" xfId="0" applyNumberFormat="1" applyFont="1" applyBorder="1" applyAlignment="1" applyProtection="1">
      <alignment horizontal="center" vertical="center"/>
      <protection locked="0"/>
    </xf>
    <xf numFmtId="49" fontId="12" fillId="0" borderId="11" xfId="0" applyNumberFormat="1" applyFont="1" applyBorder="1" applyAlignment="1" applyProtection="1">
      <alignment horizontal="center" vertical="center"/>
      <protection locked="0"/>
    </xf>
    <xf numFmtId="43" fontId="14" fillId="2" borderId="2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4" fillId="5" borderId="10" xfId="0" applyFont="1" applyFill="1" applyBorder="1" applyAlignment="1">
      <alignment horizontal="left" vertical="center" wrapText="1"/>
    </xf>
    <xf numFmtId="0" fontId="14" fillId="5" borderId="12" xfId="0" applyFont="1" applyFill="1" applyBorder="1" applyAlignment="1">
      <alignment horizontal="left" vertical="center" wrapText="1"/>
    </xf>
    <xf numFmtId="0" fontId="14" fillId="5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 applyProtection="1">
      <alignment horizontal="center" vertical="center"/>
      <protection locked="0"/>
    </xf>
    <xf numFmtId="0" fontId="15" fillId="2" borderId="11" xfId="0" applyFont="1" applyFill="1" applyBorder="1" applyAlignment="1" applyProtection="1">
      <alignment horizontal="center" vertical="center"/>
      <protection locked="0"/>
    </xf>
    <xf numFmtId="43" fontId="14" fillId="2" borderId="8" xfId="0" applyNumberFormat="1" applyFont="1" applyFill="1" applyBorder="1" applyAlignment="1">
      <alignment horizontal="center" vertical="center"/>
    </xf>
    <xf numFmtId="43" fontId="14" fillId="2" borderId="1" xfId="0" applyNumberFormat="1" applyFont="1" applyFill="1" applyBorder="1" applyAlignment="1">
      <alignment horizontal="center" vertical="center"/>
    </xf>
    <xf numFmtId="43" fontId="14" fillId="2" borderId="9" xfId="0" applyNumberFormat="1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43" fontId="15" fillId="2" borderId="10" xfId="0" applyNumberFormat="1" applyFont="1" applyFill="1" applyBorder="1" applyAlignment="1" applyProtection="1">
      <alignment horizontal="right" vertical="center"/>
      <protection locked="0"/>
    </xf>
    <xf numFmtId="43" fontId="15" fillId="2" borderId="12" xfId="0" applyNumberFormat="1" applyFont="1" applyFill="1" applyBorder="1" applyAlignment="1" applyProtection="1">
      <alignment horizontal="right" vertical="center"/>
      <protection locked="0"/>
    </xf>
    <xf numFmtId="43" fontId="15" fillId="2" borderId="11" xfId="0" applyNumberFormat="1" applyFont="1" applyFill="1" applyBorder="1" applyAlignment="1" applyProtection="1">
      <alignment horizontal="right" vertical="center"/>
      <protection locked="0"/>
    </xf>
    <xf numFmtId="43" fontId="14" fillId="2" borderId="10" xfId="0" applyNumberFormat="1" applyFont="1" applyFill="1" applyBorder="1" applyAlignment="1">
      <alignment horizontal="right" vertical="center"/>
    </xf>
    <xf numFmtId="43" fontId="14" fillId="2" borderId="12" xfId="0" applyNumberFormat="1" applyFont="1" applyFill="1" applyBorder="1" applyAlignment="1">
      <alignment horizontal="right" vertical="center"/>
    </xf>
    <xf numFmtId="43" fontId="14" fillId="2" borderId="1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7" fontId="12" fillId="2" borderId="1" xfId="0" applyNumberFormat="1" applyFont="1" applyFill="1" applyBorder="1" applyAlignment="1" applyProtection="1">
      <alignment horizontal="center" vertical="center"/>
      <protection locked="0"/>
    </xf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/>
    </xf>
    <xf numFmtId="0" fontId="23" fillId="3" borderId="2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/>
    </xf>
    <xf numFmtId="0" fontId="15" fillId="2" borderId="12" xfId="0" applyFont="1" applyFill="1" applyBorder="1" applyAlignment="1">
      <alignment horizontal="center"/>
    </xf>
    <xf numFmtId="0" fontId="15" fillId="2" borderId="11" xfId="0" applyFont="1" applyFill="1" applyBorder="1" applyAlignment="1">
      <alignment horizontal="center"/>
    </xf>
    <xf numFmtId="0" fontId="15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9C9205A4-DF84-498B-8B6B-108278670105}"/>
  </tableStyles>
  <colors>
    <mruColors>
      <color rgb="FFD9D9D9"/>
      <color rgb="FF575451"/>
      <color rgb="FF203864"/>
      <color rgb="FFDCE6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112662</xdr:colOff>
      <xdr:row>1</xdr:row>
      <xdr:rowOff>204840</xdr:rowOff>
    </xdr:from>
    <xdr:to>
      <xdr:col>12</xdr:col>
      <xdr:colOff>389194</xdr:colOff>
      <xdr:row>5</xdr:row>
      <xdr:rowOff>26519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759875-2D45-413B-BFF9-0718C2407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495" y="310673"/>
          <a:ext cx="3398616" cy="774179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71"/>
  <sheetViews>
    <sheetView showGridLines="0" tabSelected="1" topLeftCell="D1" zoomScaleNormal="100" workbookViewId="0">
      <selection activeCell="L10" sqref="L10:P10"/>
    </sheetView>
  </sheetViews>
  <sheetFormatPr defaultColWidth="0" defaultRowHeight="14.25" zeroHeight="1" x14ac:dyDescent="0.2"/>
  <cols>
    <col min="1" max="1" width="1.5703125" style="3" customWidth="1"/>
    <col min="2" max="2" width="3.140625" style="3" customWidth="1"/>
    <col min="3" max="3" width="4.140625" style="3" customWidth="1"/>
    <col min="4" max="4" width="2.85546875" style="3" customWidth="1"/>
    <col min="5" max="5" width="6.28515625" style="3" customWidth="1"/>
    <col min="6" max="6" width="2.85546875" style="3" customWidth="1"/>
    <col min="7" max="7" width="5.140625" style="3" customWidth="1"/>
    <col min="8" max="8" width="6.28515625" style="3" customWidth="1"/>
    <col min="9" max="9" width="6.85546875" style="3" customWidth="1"/>
    <col min="10" max="10" width="3.42578125" style="3" customWidth="1"/>
    <col min="11" max="11" width="3.85546875" style="3" customWidth="1"/>
    <col min="12" max="12" width="1.85546875" style="3" customWidth="1"/>
    <col min="13" max="13" width="12" style="3" customWidth="1"/>
    <col min="14" max="14" width="5.7109375" style="3" customWidth="1"/>
    <col min="15" max="15" width="9.140625" style="3" customWidth="1"/>
    <col min="16" max="16" width="5.140625" style="3" customWidth="1"/>
    <col min="17" max="17" width="8.7109375" style="3" customWidth="1"/>
    <col min="18" max="18" width="5" style="3" customWidth="1"/>
    <col min="19" max="19" width="3.85546875" style="3" customWidth="1"/>
    <col min="20" max="20" width="4.140625" style="3" customWidth="1"/>
    <col min="21" max="21" width="5.7109375" style="3" customWidth="1"/>
    <col min="22" max="22" width="4.7109375" style="3" customWidth="1"/>
    <col min="23" max="23" width="5.7109375" style="3" customWidth="1"/>
    <col min="24" max="24" width="3" style="3" customWidth="1"/>
    <col min="25" max="26" width="3.85546875" style="3" customWidth="1"/>
    <col min="27" max="27" width="3" style="3" customWidth="1"/>
    <col min="28" max="28" width="6" style="3" customWidth="1"/>
    <col min="29" max="29" width="2.140625" style="3" customWidth="1"/>
    <col min="30" max="30" width="1.28515625" style="3" customWidth="1"/>
    <col min="31" max="31" width="5.5703125" style="3" customWidth="1"/>
    <col min="32" max="32" width="3.85546875" style="3" customWidth="1"/>
    <col min="33" max="33" width="2.5703125" style="3" customWidth="1"/>
    <col min="34" max="34" width="4.42578125" style="3" customWidth="1"/>
    <col min="35" max="35" width="3.85546875" style="3" customWidth="1"/>
    <col min="36" max="36" width="2" style="3" customWidth="1"/>
    <col min="37" max="37" width="4.42578125" style="3" customWidth="1"/>
    <col min="38" max="38" width="5" style="3" customWidth="1"/>
    <col min="39" max="39" width="2.28515625" style="3" customWidth="1"/>
    <col min="40" max="40" width="2.5703125" style="3" customWidth="1"/>
    <col min="41" max="41" width="3.85546875" style="3" customWidth="1"/>
    <col min="42" max="43" width="2" style="3" customWidth="1"/>
    <col min="44" max="44" width="1.85546875" style="3" customWidth="1"/>
    <col min="45" max="45" width="2" style="3" customWidth="1"/>
    <col min="46" max="46" width="2.85546875" style="3" customWidth="1"/>
    <col min="47" max="47" width="2.5703125" style="3" customWidth="1"/>
    <col min="48" max="48" width="2.85546875" style="3" customWidth="1"/>
    <col min="49" max="49" width="3.85546875" style="3" customWidth="1"/>
    <col min="50" max="50" width="4" style="3" customWidth="1"/>
    <col min="51" max="51" width="6.5703125" style="3" customWidth="1"/>
    <col min="52" max="52" width="3.7109375" style="3" customWidth="1"/>
    <col min="53" max="53" width="2.85546875" style="3" customWidth="1"/>
    <col min="54" max="54" width="3.85546875" style="3" customWidth="1"/>
    <col min="55" max="55" width="4.85546875" style="3" customWidth="1"/>
    <col min="56" max="56" width="3.140625" style="3" customWidth="1"/>
    <col min="57" max="57" width="4.7109375" style="3" customWidth="1"/>
    <col min="58" max="58" width="6.42578125" style="3" customWidth="1"/>
    <col min="59" max="59" width="4" style="3" customWidth="1"/>
    <col min="60" max="60" width="3.85546875" style="3" customWidth="1"/>
    <col min="61" max="61" width="5.7109375" style="3" customWidth="1"/>
    <col min="62" max="62" width="4.7109375" style="3" customWidth="1"/>
    <col min="63" max="63" width="2.85546875" style="3" customWidth="1"/>
    <col min="64" max="64" width="8.7109375" style="3" customWidth="1"/>
    <col min="65" max="65" width="0.7109375" style="3" customWidth="1"/>
    <col min="66" max="66" width="3.140625" style="3" customWidth="1"/>
    <col min="67" max="67" width="1.5703125" style="3" customWidth="1"/>
    <col min="68" max="70" width="0" style="3" hidden="1" customWidth="1"/>
    <col min="71" max="16384" width="9.140625" style="3" hidden="1"/>
  </cols>
  <sheetData>
    <row r="1" spans="1:67" ht="8.25" customHeight="1" x14ac:dyDescent="0.2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</row>
    <row r="2" spans="1:67" s="46" customFormat="1" ht="18.75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</row>
    <row r="3" spans="1:67" s="46" customFormat="1" ht="21.75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51" t="s">
        <v>0</v>
      </c>
      <c r="BJ3" s="51"/>
      <c r="BK3" s="51"/>
      <c r="BL3" s="51"/>
      <c r="BM3" s="3"/>
      <c r="BN3" s="3"/>
    </row>
    <row r="4" spans="1:67" s="46" customFormat="1" ht="22.5" customHeight="1" x14ac:dyDescent="0.2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7" t="s">
        <v>96</v>
      </c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"/>
      <c r="BA4" s="4"/>
      <c r="BB4" s="4"/>
      <c r="BC4" s="4"/>
      <c r="BD4" s="4"/>
      <c r="BE4" s="4"/>
      <c r="BF4" s="4"/>
      <c r="BG4" s="4"/>
      <c r="BH4" s="4"/>
      <c r="BI4" s="210" t="s">
        <v>97</v>
      </c>
      <c r="BJ4" s="210"/>
      <c r="BK4" s="210"/>
      <c r="BL4" s="210"/>
      <c r="BM4" s="4"/>
      <c r="BN4" s="3"/>
    </row>
    <row r="5" spans="1:67" s="46" customFormat="1" ht="12" customHeight="1" x14ac:dyDescent="0.2">
      <c r="B5" s="3"/>
      <c r="C5" s="3"/>
      <c r="D5" s="3"/>
      <c r="E5" s="3"/>
      <c r="F5" s="3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210"/>
      <c r="BJ5" s="210"/>
      <c r="BK5" s="210"/>
      <c r="BL5" s="210"/>
      <c r="BM5" s="5"/>
      <c r="BN5" s="3"/>
    </row>
    <row r="6" spans="1:67" s="46" customFormat="1" ht="16.5" customHeight="1" x14ac:dyDescent="0.25">
      <c r="B6" s="3"/>
      <c r="C6" s="208"/>
      <c r="D6" s="209"/>
      <c r="E6" s="209"/>
      <c r="F6" s="209"/>
      <c r="G6" s="209"/>
      <c r="H6" s="209"/>
      <c r="I6" s="209"/>
      <c r="J6" s="209"/>
      <c r="K6" s="6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210"/>
      <c r="BJ6" s="210"/>
      <c r="BK6" s="210"/>
      <c r="BL6" s="210"/>
      <c r="BM6" s="3"/>
      <c r="BN6" s="3"/>
    </row>
    <row r="7" spans="1:67" s="46" customFormat="1" ht="11.25" customHeight="1" x14ac:dyDescent="0.25">
      <c r="B7" s="6"/>
      <c r="C7" s="209"/>
      <c r="D7" s="209"/>
      <c r="E7" s="209"/>
      <c r="F7" s="209"/>
      <c r="G7" s="209"/>
      <c r="H7" s="209"/>
      <c r="I7" s="209"/>
      <c r="J7" s="209"/>
      <c r="K7" s="7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210"/>
      <c r="BJ7" s="210"/>
      <c r="BK7" s="210"/>
      <c r="BL7" s="210"/>
      <c r="BM7" s="3"/>
      <c r="BN7" s="3"/>
    </row>
    <row r="8" spans="1:67" s="46" customFormat="1" ht="12.75" customHeight="1" x14ac:dyDescent="0.2">
      <c r="B8" s="8"/>
      <c r="C8" s="209"/>
      <c r="D8" s="209"/>
      <c r="E8" s="209"/>
      <c r="F8" s="209"/>
      <c r="G8" s="209"/>
      <c r="H8" s="209"/>
      <c r="I8" s="209"/>
      <c r="J8" s="20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211"/>
      <c r="BJ8" s="211"/>
      <c r="BK8" s="211"/>
      <c r="BL8" s="211"/>
      <c r="BM8" s="3"/>
      <c r="BN8" s="3"/>
    </row>
    <row r="9" spans="1:67" s="46" customFormat="1" ht="3.75" customHeight="1" x14ac:dyDescent="0.2">
      <c r="B9" s="3"/>
      <c r="C9" s="53" t="s">
        <v>1</v>
      </c>
      <c r="D9" s="54"/>
      <c r="E9" s="54"/>
      <c r="F9" s="55"/>
      <c r="G9" s="9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1"/>
      <c r="BN9" s="3"/>
    </row>
    <row r="10" spans="1:67" s="46" customFormat="1" ht="18" customHeight="1" x14ac:dyDescent="0.2">
      <c r="B10" s="3"/>
      <c r="C10" s="56"/>
      <c r="D10" s="57"/>
      <c r="E10" s="57"/>
      <c r="F10" s="58"/>
      <c r="G10" s="66" t="s">
        <v>78</v>
      </c>
      <c r="H10" s="67"/>
      <c r="I10" s="67"/>
      <c r="J10" s="67"/>
      <c r="K10" s="67"/>
      <c r="L10" s="78"/>
      <c r="M10" s="79"/>
      <c r="N10" s="79"/>
      <c r="O10" s="79"/>
      <c r="P10" s="80"/>
      <c r="Q10" s="12"/>
      <c r="R10" s="12"/>
      <c r="S10" s="12"/>
      <c r="T10" s="12"/>
      <c r="U10" s="13" t="s">
        <v>2</v>
      </c>
      <c r="V10" s="13"/>
      <c r="W10" s="13"/>
      <c r="X10" s="13"/>
      <c r="Y10" s="13"/>
      <c r="Z10" s="13"/>
      <c r="AA10" s="13"/>
      <c r="AB10" s="13"/>
      <c r="AC10" s="13"/>
      <c r="AD10" s="12"/>
      <c r="AE10" s="48"/>
      <c r="AF10" s="49"/>
      <c r="AG10" s="49"/>
      <c r="AH10" s="49"/>
      <c r="AI10" s="49"/>
      <c r="AJ10" s="49"/>
      <c r="AK10" s="49"/>
      <c r="AL10" s="49"/>
      <c r="AM10" s="49"/>
      <c r="AN10" s="49"/>
      <c r="AO10" s="50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4"/>
      <c r="BN10" s="3"/>
    </row>
    <row r="11" spans="1:67" s="46" customFormat="1" ht="3.75" customHeight="1" x14ac:dyDescent="0.2">
      <c r="B11" s="3"/>
      <c r="C11" s="15"/>
      <c r="D11" s="16"/>
      <c r="E11" s="16"/>
      <c r="F11" s="17"/>
      <c r="G11" s="18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20"/>
      <c r="BN11" s="3"/>
    </row>
    <row r="12" spans="1:67" s="46" customFormat="1" ht="3" customHeight="1" x14ac:dyDescent="0.2">
      <c r="B12" s="3"/>
      <c r="C12" s="15"/>
      <c r="D12" s="16"/>
      <c r="E12" s="16"/>
      <c r="F12" s="17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3"/>
    </row>
    <row r="13" spans="1:67" s="46" customFormat="1" ht="30.75" customHeight="1" x14ac:dyDescent="0.2">
      <c r="B13" s="3"/>
      <c r="C13" s="59" t="s">
        <v>3</v>
      </c>
      <c r="D13" s="60"/>
      <c r="E13" s="60"/>
      <c r="F13" s="60"/>
      <c r="G13" s="68" t="s">
        <v>4</v>
      </c>
      <c r="H13" s="69"/>
      <c r="I13" s="69"/>
      <c r="J13" s="69"/>
      <c r="K13" s="69"/>
      <c r="L13" s="70"/>
      <c r="M13" s="22" t="s">
        <v>5</v>
      </c>
      <c r="N13" s="1"/>
      <c r="O13" s="68" t="s">
        <v>6</v>
      </c>
      <c r="P13" s="69"/>
      <c r="Q13" s="70"/>
      <c r="R13" s="71"/>
      <c r="S13" s="72"/>
      <c r="T13" s="22" t="s">
        <v>7</v>
      </c>
      <c r="U13" s="2"/>
      <c r="V13" s="22" t="s">
        <v>8</v>
      </c>
      <c r="W13" s="2"/>
      <c r="X13" s="73" t="s">
        <v>9</v>
      </c>
      <c r="Y13" s="69"/>
      <c r="Z13" s="69"/>
      <c r="AA13" s="69"/>
      <c r="AB13" s="69"/>
      <c r="AC13" s="69"/>
      <c r="AD13" s="69"/>
      <c r="AE13" s="70"/>
      <c r="AF13" s="71"/>
      <c r="AG13" s="72"/>
      <c r="AH13" s="68" t="s">
        <v>10</v>
      </c>
      <c r="AI13" s="70"/>
      <c r="AJ13" s="71"/>
      <c r="AK13" s="72"/>
      <c r="AL13" s="68" t="s">
        <v>11</v>
      </c>
      <c r="AM13" s="69"/>
      <c r="AN13" s="69"/>
      <c r="AO13" s="69"/>
      <c r="AP13" s="69"/>
      <c r="AQ13" s="70"/>
      <c r="AR13" s="71"/>
      <c r="AS13" s="89"/>
      <c r="AT13" s="72"/>
      <c r="AU13" s="68" t="s">
        <v>12</v>
      </c>
      <c r="AV13" s="69"/>
      <c r="AW13" s="69"/>
      <c r="AX13" s="69"/>
      <c r="AY13" s="69"/>
      <c r="AZ13" s="70"/>
      <c r="BA13" s="71"/>
      <c r="BB13" s="72"/>
      <c r="BC13" s="108"/>
      <c r="BD13" s="109"/>
      <c r="BE13" s="109"/>
      <c r="BF13" s="109"/>
      <c r="BG13" s="109"/>
      <c r="BH13" s="109"/>
      <c r="BI13" s="109"/>
      <c r="BJ13" s="109"/>
      <c r="BK13" s="109"/>
      <c r="BL13" s="109"/>
      <c r="BM13" s="110"/>
      <c r="BN13" s="3"/>
    </row>
    <row r="14" spans="1:67" s="46" customFormat="1" ht="30.75" customHeight="1" x14ac:dyDescent="0.2">
      <c r="B14" s="3"/>
      <c r="C14" s="61"/>
      <c r="D14" s="60"/>
      <c r="E14" s="60"/>
      <c r="F14" s="62"/>
      <c r="G14" s="68" t="s">
        <v>13</v>
      </c>
      <c r="H14" s="69"/>
      <c r="I14" s="70"/>
      <c r="J14" s="81"/>
      <c r="K14" s="82"/>
      <c r="L14" s="82"/>
      <c r="M14" s="83"/>
      <c r="N14" s="84"/>
      <c r="O14" s="83"/>
      <c r="P14" s="83"/>
      <c r="Q14" s="85"/>
      <c r="R14" s="68" t="s">
        <v>14</v>
      </c>
      <c r="S14" s="69"/>
      <c r="T14" s="69"/>
      <c r="U14" s="69"/>
      <c r="V14" s="69"/>
      <c r="W14" s="69"/>
      <c r="X14" s="70"/>
      <c r="Y14" s="86"/>
      <c r="Z14" s="76"/>
      <c r="AA14" s="76"/>
      <c r="AB14" s="76"/>
      <c r="AC14" s="76"/>
      <c r="AD14" s="76"/>
      <c r="AE14" s="76"/>
      <c r="AF14" s="75"/>
      <c r="AG14" s="75"/>
      <c r="AH14" s="76"/>
      <c r="AI14" s="76"/>
      <c r="AJ14" s="75"/>
      <c r="AK14" s="75"/>
      <c r="AL14" s="76"/>
      <c r="AM14" s="76"/>
      <c r="AN14" s="76"/>
      <c r="AO14" s="76"/>
      <c r="AP14" s="76"/>
      <c r="AQ14" s="76"/>
      <c r="AR14" s="75"/>
      <c r="AS14" s="75"/>
      <c r="AT14" s="75"/>
      <c r="AU14" s="75"/>
      <c r="AV14" s="75"/>
      <c r="AW14" s="75"/>
      <c r="AX14" s="87"/>
      <c r="AY14" s="87"/>
      <c r="AZ14" s="87"/>
      <c r="BA14" s="87"/>
      <c r="BB14" s="88"/>
      <c r="BC14" s="68" t="s">
        <v>15</v>
      </c>
      <c r="BD14" s="69"/>
      <c r="BE14" s="69"/>
      <c r="BF14" s="70"/>
      <c r="BG14" s="111"/>
      <c r="BH14" s="112"/>
      <c r="BI14" s="112"/>
      <c r="BJ14" s="112"/>
      <c r="BK14" s="112"/>
      <c r="BL14" s="112"/>
      <c r="BM14" s="113"/>
      <c r="BN14" s="3"/>
    </row>
    <row r="15" spans="1:67" s="46" customFormat="1" ht="30.75" customHeight="1" x14ac:dyDescent="0.2">
      <c r="B15" s="3"/>
      <c r="C15" s="63"/>
      <c r="D15" s="64"/>
      <c r="E15" s="64"/>
      <c r="F15" s="65"/>
      <c r="G15" s="68" t="s">
        <v>16</v>
      </c>
      <c r="H15" s="69"/>
      <c r="I15" s="69"/>
      <c r="J15" s="69"/>
      <c r="K15" s="69"/>
      <c r="L15" s="70"/>
      <c r="M15" s="74"/>
      <c r="N15" s="75"/>
      <c r="O15" s="75"/>
      <c r="P15" s="75"/>
      <c r="Q15" s="75"/>
      <c r="R15" s="76"/>
      <c r="S15" s="76"/>
      <c r="T15" s="76"/>
      <c r="U15" s="76"/>
      <c r="V15" s="76"/>
      <c r="W15" s="76"/>
      <c r="X15" s="77"/>
      <c r="Y15" s="68" t="s">
        <v>17</v>
      </c>
      <c r="Z15" s="69"/>
      <c r="AA15" s="69"/>
      <c r="AB15" s="69"/>
      <c r="AC15" s="69"/>
      <c r="AD15" s="69"/>
      <c r="AE15" s="70"/>
      <c r="AF15" s="101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3"/>
      <c r="AT15" s="68" t="s">
        <v>18</v>
      </c>
      <c r="AU15" s="69"/>
      <c r="AV15" s="69"/>
      <c r="AW15" s="70"/>
      <c r="AX15" s="104"/>
      <c r="AY15" s="105"/>
      <c r="AZ15" s="105"/>
      <c r="BA15" s="105"/>
      <c r="BB15" s="105"/>
      <c r="BC15" s="105"/>
      <c r="BD15" s="106"/>
      <c r="BE15" s="68" t="s">
        <v>19</v>
      </c>
      <c r="BF15" s="70"/>
      <c r="BG15" s="111"/>
      <c r="BH15" s="112"/>
      <c r="BI15" s="112"/>
      <c r="BJ15" s="112"/>
      <c r="BK15" s="112"/>
      <c r="BL15" s="112"/>
      <c r="BM15" s="113"/>
      <c r="BN15" s="3"/>
    </row>
    <row r="16" spans="1:67" s="46" customFormat="1" ht="4.5" customHeight="1" x14ac:dyDescent="0.2">
      <c r="B16" s="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3"/>
    </row>
    <row r="17" spans="2:66" s="46" customFormat="1" ht="38.25" customHeight="1" x14ac:dyDescent="0.2">
      <c r="B17" s="3"/>
      <c r="C17" s="53" t="s">
        <v>20</v>
      </c>
      <c r="D17" s="54"/>
      <c r="E17" s="54"/>
      <c r="F17" s="55"/>
      <c r="G17" s="95" t="s">
        <v>21</v>
      </c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7"/>
      <c r="S17" s="119" t="s">
        <v>42</v>
      </c>
      <c r="T17" s="120"/>
      <c r="U17" s="120"/>
      <c r="V17" s="120"/>
      <c r="W17" s="120"/>
      <c r="X17" s="121"/>
      <c r="Y17" s="132" t="s">
        <v>91</v>
      </c>
      <c r="Z17" s="133"/>
      <c r="AA17" s="133"/>
      <c r="AB17" s="133"/>
      <c r="AC17" s="133"/>
      <c r="AD17" s="133"/>
      <c r="AE17" s="134"/>
      <c r="AF17" s="116" t="s">
        <v>22</v>
      </c>
      <c r="AG17" s="117"/>
      <c r="AH17" s="118"/>
      <c r="AI17" s="119" t="s">
        <v>75</v>
      </c>
      <c r="AJ17" s="120"/>
      <c r="AK17" s="120"/>
      <c r="AL17" s="120"/>
      <c r="AM17" s="120"/>
      <c r="AN17" s="121"/>
      <c r="AO17" s="119" t="s">
        <v>23</v>
      </c>
      <c r="AP17" s="120"/>
      <c r="AQ17" s="120"/>
      <c r="AR17" s="120"/>
      <c r="AS17" s="120"/>
      <c r="AT17" s="120"/>
      <c r="AU17" s="120"/>
      <c r="AV17" s="121"/>
      <c r="AW17" s="116" t="s">
        <v>24</v>
      </c>
      <c r="AX17" s="117"/>
      <c r="AY17" s="117"/>
      <c r="AZ17" s="117"/>
      <c r="BA17" s="118"/>
      <c r="BB17" s="119" t="s">
        <v>92</v>
      </c>
      <c r="BC17" s="120"/>
      <c r="BD17" s="120"/>
      <c r="BE17" s="120"/>
      <c r="BF17" s="120"/>
      <c r="BG17" s="121"/>
      <c r="BH17" s="119" t="s">
        <v>93</v>
      </c>
      <c r="BI17" s="120"/>
      <c r="BJ17" s="120"/>
      <c r="BK17" s="120"/>
      <c r="BL17" s="120"/>
      <c r="BM17" s="121"/>
      <c r="BN17" s="24"/>
    </row>
    <row r="18" spans="2:66" s="46" customFormat="1" ht="13.5" customHeight="1" x14ac:dyDescent="0.2">
      <c r="B18" s="3"/>
      <c r="C18" s="56"/>
      <c r="D18" s="57"/>
      <c r="E18" s="57"/>
      <c r="F18" s="58"/>
      <c r="G18" s="98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100"/>
      <c r="S18" s="25" t="s">
        <v>25</v>
      </c>
      <c r="T18" s="114"/>
      <c r="U18" s="114"/>
      <c r="V18" s="114"/>
      <c r="W18" s="114"/>
      <c r="X18" s="115"/>
      <c r="Y18" s="26" t="s">
        <v>73</v>
      </c>
      <c r="Z18" s="114"/>
      <c r="AA18" s="114"/>
      <c r="AB18" s="114"/>
      <c r="AC18" s="114"/>
      <c r="AD18" s="114"/>
      <c r="AE18" s="115"/>
      <c r="AF18" s="25" t="s">
        <v>8</v>
      </c>
      <c r="AG18" s="114"/>
      <c r="AH18" s="115"/>
      <c r="AI18" s="25" t="s">
        <v>7</v>
      </c>
      <c r="AJ18" s="114"/>
      <c r="AK18" s="114"/>
      <c r="AL18" s="114"/>
      <c r="AM18" s="114"/>
      <c r="AN18" s="115"/>
      <c r="AO18" s="25" t="s">
        <v>26</v>
      </c>
      <c r="AP18" s="114"/>
      <c r="AQ18" s="114"/>
      <c r="AR18" s="114"/>
      <c r="AS18" s="114"/>
      <c r="AT18" s="114"/>
      <c r="AU18" s="114"/>
      <c r="AV18" s="115"/>
      <c r="AW18" s="25" t="s">
        <v>27</v>
      </c>
      <c r="AX18" s="114"/>
      <c r="AY18" s="114"/>
      <c r="AZ18" s="114"/>
      <c r="BA18" s="115"/>
      <c r="BB18" s="25" t="s">
        <v>28</v>
      </c>
      <c r="BC18" s="114"/>
      <c r="BD18" s="114"/>
      <c r="BE18" s="114"/>
      <c r="BF18" s="114"/>
      <c r="BG18" s="115"/>
      <c r="BH18" s="25" t="s">
        <v>29</v>
      </c>
      <c r="BI18" s="114"/>
      <c r="BJ18" s="114"/>
      <c r="BK18" s="114"/>
      <c r="BL18" s="114"/>
      <c r="BM18" s="115"/>
      <c r="BN18" s="24"/>
    </row>
    <row r="19" spans="2:66" s="46" customFormat="1" ht="18" customHeight="1" x14ac:dyDescent="0.2">
      <c r="B19" s="3"/>
      <c r="C19" s="59" t="s">
        <v>31</v>
      </c>
      <c r="D19" s="90"/>
      <c r="E19" s="90"/>
      <c r="F19" s="91"/>
      <c r="G19" s="27">
        <v>1</v>
      </c>
      <c r="H19" s="122" t="s">
        <v>79</v>
      </c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3"/>
      <c r="T19" s="124"/>
      <c r="U19" s="124"/>
      <c r="V19" s="124"/>
      <c r="W19" s="124"/>
      <c r="X19" s="125"/>
      <c r="Y19" s="123"/>
      <c r="Z19" s="124"/>
      <c r="AA19" s="124"/>
      <c r="AB19" s="124"/>
      <c r="AC19" s="124"/>
      <c r="AD19" s="124"/>
      <c r="AE19" s="125"/>
      <c r="AF19" s="126">
        <v>0.1</v>
      </c>
      <c r="AG19" s="127"/>
      <c r="AH19" s="128"/>
      <c r="AI19" s="129">
        <f>+Y19*AF19</f>
        <v>0</v>
      </c>
      <c r="AJ19" s="130"/>
      <c r="AK19" s="130"/>
      <c r="AL19" s="130"/>
      <c r="AM19" s="130"/>
      <c r="AN19" s="131"/>
      <c r="AO19" s="123"/>
      <c r="AP19" s="124"/>
      <c r="AQ19" s="124"/>
      <c r="AR19" s="124"/>
      <c r="AS19" s="124"/>
      <c r="AT19" s="124"/>
      <c r="AU19" s="124"/>
      <c r="AV19" s="125"/>
      <c r="AW19" s="138">
        <v>737.57</v>
      </c>
      <c r="AX19" s="139"/>
      <c r="AY19" s="139"/>
      <c r="AZ19" s="139"/>
      <c r="BA19" s="140"/>
      <c r="BB19" s="129">
        <f>+AO19*AW19</f>
        <v>0</v>
      </c>
      <c r="BC19" s="130"/>
      <c r="BD19" s="130"/>
      <c r="BE19" s="130"/>
      <c r="BF19" s="130"/>
      <c r="BG19" s="131"/>
      <c r="BH19" s="129">
        <f>+AI19+BB19</f>
        <v>0</v>
      </c>
      <c r="BI19" s="130"/>
      <c r="BJ19" s="130"/>
      <c r="BK19" s="130"/>
      <c r="BL19" s="130"/>
      <c r="BM19" s="131"/>
      <c r="BN19" s="24"/>
    </row>
    <row r="20" spans="2:66" s="46" customFormat="1" ht="18" customHeight="1" x14ac:dyDescent="0.2">
      <c r="B20" s="3"/>
      <c r="C20" s="59"/>
      <c r="D20" s="90"/>
      <c r="E20" s="90"/>
      <c r="F20" s="91"/>
      <c r="G20" s="27">
        <v>2</v>
      </c>
      <c r="H20" s="122" t="s">
        <v>81</v>
      </c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3"/>
      <c r="T20" s="124"/>
      <c r="U20" s="124"/>
      <c r="V20" s="124"/>
      <c r="W20" s="124"/>
      <c r="X20" s="125"/>
      <c r="Y20" s="123"/>
      <c r="Z20" s="124"/>
      <c r="AA20" s="124"/>
      <c r="AB20" s="124"/>
      <c r="AC20" s="124"/>
      <c r="AD20" s="124"/>
      <c r="AE20" s="125"/>
      <c r="AF20" s="126">
        <v>0.1</v>
      </c>
      <c r="AG20" s="127"/>
      <c r="AH20" s="128"/>
      <c r="AI20" s="129">
        <f t="shared" ref="AI20:AI31" si="0">+Y20*AF20</f>
        <v>0</v>
      </c>
      <c r="AJ20" s="130"/>
      <c r="AK20" s="130"/>
      <c r="AL20" s="130"/>
      <c r="AM20" s="130"/>
      <c r="AN20" s="131"/>
      <c r="AO20" s="123"/>
      <c r="AP20" s="124"/>
      <c r="AQ20" s="124"/>
      <c r="AR20" s="124"/>
      <c r="AS20" s="124"/>
      <c r="AT20" s="124"/>
      <c r="AU20" s="124"/>
      <c r="AV20" s="125"/>
      <c r="AW20" s="138">
        <v>737.57</v>
      </c>
      <c r="AX20" s="139"/>
      <c r="AY20" s="139"/>
      <c r="AZ20" s="139"/>
      <c r="BA20" s="140"/>
      <c r="BB20" s="129">
        <f t="shared" ref="BB20:BB31" si="1">+AO20*AW20</f>
        <v>0</v>
      </c>
      <c r="BC20" s="130"/>
      <c r="BD20" s="130"/>
      <c r="BE20" s="130"/>
      <c r="BF20" s="130"/>
      <c r="BG20" s="131"/>
      <c r="BH20" s="129">
        <f t="shared" ref="BH20:BH31" si="2">+AI20+BB20</f>
        <v>0</v>
      </c>
      <c r="BI20" s="130"/>
      <c r="BJ20" s="130"/>
      <c r="BK20" s="130"/>
      <c r="BL20" s="130"/>
      <c r="BM20" s="131"/>
      <c r="BN20" s="24"/>
    </row>
    <row r="21" spans="2:66" s="46" customFormat="1" ht="18" customHeight="1" x14ac:dyDescent="0.2">
      <c r="B21" s="3"/>
      <c r="C21" s="59"/>
      <c r="D21" s="90"/>
      <c r="E21" s="90"/>
      <c r="F21" s="91"/>
      <c r="G21" s="27">
        <v>3</v>
      </c>
      <c r="H21" s="107" t="s">
        <v>32</v>
      </c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23"/>
      <c r="T21" s="124"/>
      <c r="U21" s="124"/>
      <c r="V21" s="124"/>
      <c r="W21" s="124"/>
      <c r="X21" s="125"/>
      <c r="Y21" s="123"/>
      <c r="Z21" s="124"/>
      <c r="AA21" s="124"/>
      <c r="AB21" s="124"/>
      <c r="AC21" s="124"/>
      <c r="AD21" s="124"/>
      <c r="AE21" s="125"/>
      <c r="AF21" s="126">
        <v>0.1</v>
      </c>
      <c r="AG21" s="127"/>
      <c r="AH21" s="128"/>
      <c r="AI21" s="129">
        <f t="shared" si="0"/>
        <v>0</v>
      </c>
      <c r="AJ21" s="130"/>
      <c r="AK21" s="130"/>
      <c r="AL21" s="130"/>
      <c r="AM21" s="130"/>
      <c r="AN21" s="131"/>
      <c r="AO21" s="123"/>
      <c r="AP21" s="124"/>
      <c r="AQ21" s="124"/>
      <c r="AR21" s="124"/>
      <c r="AS21" s="124"/>
      <c r="AT21" s="124"/>
      <c r="AU21" s="124"/>
      <c r="AV21" s="125"/>
      <c r="AW21" s="138">
        <v>737.57</v>
      </c>
      <c r="AX21" s="139"/>
      <c r="AY21" s="139"/>
      <c r="AZ21" s="139"/>
      <c r="BA21" s="140"/>
      <c r="BB21" s="129">
        <f t="shared" si="1"/>
        <v>0</v>
      </c>
      <c r="BC21" s="130"/>
      <c r="BD21" s="130"/>
      <c r="BE21" s="130"/>
      <c r="BF21" s="130"/>
      <c r="BG21" s="131"/>
      <c r="BH21" s="129">
        <f t="shared" si="2"/>
        <v>0</v>
      </c>
      <c r="BI21" s="130"/>
      <c r="BJ21" s="130"/>
      <c r="BK21" s="130"/>
      <c r="BL21" s="130"/>
      <c r="BM21" s="131"/>
      <c r="BN21" s="24"/>
    </row>
    <row r="22" spans="2:66" s="46" customFormat="1" ht="18" customHeight="1" x14ac:dyDescent="0.2">
      <c r="B22" s="3"/>
      <c r="C22" s="59"/>
      <c r="D22" s="90"/>
      <c r="E22" s="90"/>
      <c r="F22" s="91"/>
      <c r="G22" s="27">
        <v>4</v>
      </c>
      <c r="H22" s="107" t="s">
        <v>33</v>
      </c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23"/>
      <c r="T22" s="124"/>
      <c r="U22" s="124"/>
      <c r="V22" s="124"/>
      <c r="W22" s="124"/>
      <c r="X22" s="125"/>
      <c r="Y22" s="123"/>
      <c r="Z22" s="124"/>
      <c r="AA22" s="124"/>
      <c r="AB22" s="124"/>
      <c r="AC22" s="124"/>
      <c r="AD22" s="124"/>
      <c r="AE22" s="125"/>
      <c r="AF22" s="126">
        <v>0.1</v>
      </c>
      <c r="AG22" s="127"/>
      <c r="AH22" s="128"/>
      <c r="AI22" s="129">
        <f t="shared" si="0"/>
        <v>0</v>
      </c>
      <c r="AJ22" s="130"/>
      <c r="AK22" s="130"/>
      <c r="AL22" s="130"/>
      <c r="AM22" s="130"/>
      <c r="AN22" s="131"/>
      <c r="AO22" s="123"/>
      <c r="AP22" s="124"/>
      <c r="AQ22" s="124"/>
      <c r="AR22" s="124"/>
      <c r="AS22" s="124"/>
      <c r="AT22" s="124"/>
      <c r="AU22" s="124"/>
      <c r="AV22" s="125"/>
      <c r="AW22" s="138">
        <v>737.57</v>
      </c>
      <c r="AX22" s="139"/>
      <c r="AY22" s="139"/>
      <c r="AZ22" s="139"/>
      <c r="BA22" s="140"/>
      <c r="BB22" s="129">
        <f t="shared" si="1"/>
        <v>0</v>
      </c>
      <c r="BC22" s="130"/>
      <c r="BD22" s="130"/>
      <c r="BE22" s="130"/>
      <c r="BF22" s="130"/>
      <c r="BG22" s="131"/>
      <c r="BH22" s="129">
        <f t="shared" si="2"/>
        <v>0</v>
      </c>
      <c r="BI22" s="130"/>
      <c r="BJ22" s="130"/>
      <c r="BK22" s="130"/>
      <c r="BL22" s="130"/>
      <c r="BM22" s="131"/>
      <c r="BN22" s="24"/>
    </row>
    <row r="23" spans="2:66" s="46" customFormat="1" ht="18" customHeight="1" x14ac:dyDescent="0.2">
      <c r="B23" s="3"/>
      <c r="C23" s="59"/>
      <c r="D23" s="90"/>
      <c r="E23" s="90"/>
      <c r="F23" s="91"/>
      <c r="G23" s="27">
        <v>5</v>
      </c>
      <c r="H23" s="107" t="s">
        <v>34</v>
      </c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23"/>
      <c r="T23" s="124"/>
      <c r="U23" s="124"/>
      <c r="V23" s="124"/>
      <c r="W23" s="124"/>
      <c r="X23" s="125"/>
      <c r="Y23" s="123"/>
      <c r="Z23" s="124"/>
      <c r="AA23" s="124"/>
      <c r="AB23" s="124"/>
      <c r="AC23" s="124"/>
      <c r="AD23" s="124"/>
      <c r="AE23" s="125"/>
      <c r="AF23" s="126">
        <v>0.1</v>
      </c>
      <c r="AG23" s="127"/>
      <c r="AH23" s="128"/>
      <c r="AI23" s="129">
        <f t="shared" si="0"/>
        <v>0</v>
      </c>
      <c r="AJ23" s="130"/>
      <c r="AK23" s="130"/>
      <c r="AL23" s="130"/>
      <c r="AM23" s="130"/>
      <c r="AN23" s="131"/>
      <c r="AO23" s="123"/>
      <c r="AP23" s="124"/>
      <c r="AQ23" s="124"/>
      <c r="AR23" s="124"/>
      <c r="AS23" s="124"/>
      <c r="AT23" s="124"/>
      <c r="AU23" s="124"/>
      <c r="AV23" s="125"/>
      <c r="AW23" s="138">
        <v>737.57</v>
      </c>
      <c r="AX23" s="139"/>
      <c r="AY23" s="139"/>
      <c r="AZ23" s="139"/>
      <c r="BA23" s="140"/>
      <c r="BB23" s="129">
        <f t="shared" si="1"/>
        <v>0</v>
      </c>
      <c r="BC23" s="130"/>
      <c r="BD23" s="130"/>
      <c r="BE23" s="130"/>
      <c r="BF23" s="130"/>
      <c r="BG23" s="131"/>
      <c r="BH23" s="129">
        <f t="shared" si="2"/>
        <v>0</v>
      </c>
      <c r="BI23" s="130"/>
      <c r="BJ23" s="130"/>
      <c r="BK23" s="130"/>
      <c r="BL23" s="130"/>
      <c r="BM23" s="131"/>
      <c r="BN23" s="24"/>
    </row>
    <row r="24" spans="2:66" s="46" customFormat="1" ht="18" customHeight="1" x14ac:dyDescent="0.2">
      <c r="B24" s="3"/>
      <c r="C24" s="59"/>
      <c r="D24" s="90"/>
      <c r="E24" s="90"/>
      <c r="F24" s="91"/>
      <c r="G24" s="27">
        <v>6</v>
      </c>
      <c r="H24" s="107" t="s">
        <v>35</v>
      </c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23"/>
      <c r="T24" s="124"/>
      <c r="U24" s="124"/>
      <c r="V24" s="124"/>
      <c r="W24" s="124"/>
      <c r="X24" s="125"/>
      <c r="Y24" s="123"/>
      <c r="Z24" s="124"/>
      <c r="AA24" s="124"/>
      <c r="AB24" s="124"/>
      <c r="AC24" s="124"/>
      <c r="AD24" s="124"/>
      <c r="AE24" s="125"/>
      <c r="AF24" s="126">
        <v>0.1</v>
      </c>
      <c r="AG24" s="127"/>
      <c r="AH24" s="128"/>
      <c r="AI24" s="129">
        <f t="shared" si="0"/>
        <v>0</v>
      </c>
      <c r="AJ24" s="130"/>
      <c r="AK24" s="130"/>
      <c r="AL24" s="130"/>
      <c r="AM24" s="130"/>
      <c r="AN24" s="131"/>
      <c r="AO24" s="123"/>
      <c r="AP24" s="124"/>
      <c r="AQ24" s="124"/>
      <c r="AR24" s="124"/>
      <c r="AS24" s="124"/>
      <c r="AT24" s="124"/>
      <c r="AU24" s="124"/>
      <c r="AV24" s="125"/>
      <c r="AW24" s="138">
        <v>737.57</v>
      </c>
      <c r="AX24" s="139"/>
      <c r="AY24" s="139"/>
      <c r="AZ24" s="139"/>
      <c r="BA24" s="140"/>
      <c r="BB24" s="129">
        <f t="shared" si="1"/>
        <v>0</v>
      </c>
      <c r="BC24" s="130"/>
      <c r="BD24" s="130"/>
      <c r="BE24" s="130"/>
      <c r="BF24" s="130"/>
      <c r="BG24" s="131"/>
      <c r="BH24" s="129">
        <f t="shared" si="2"/>
        <v>0</v>
      </c>
      <c r="BI24" s="130"/>
      <c r="BJ24" s="130"/>
      <c r="BK24" s="130"/>
      <c r="BL24" s="130"/>
      <c r="BM24" s="131"/>
      <c r="BN24" s="24"/>
    </row>
    <row r="25" spans="2:66" s="46" customFormat="1" ht="18" customHeight="1" x14ac:dyDescent="0.2">
      <c r="B25" s="3"/>
      <c r="C25" s="59"/>
      <c r="D25" s="90"/>
      <c r="E25" s="90"/>
      <c r="F25" s="91"/>
      <c r="G25" s="27">
        <v>7</v>
      </c>
      <c r="H25" s="122" t="s">
        <v>82</v>
      </c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3"/>
      <c r="T25" s="124"/>
      <c r="U25" s="124"/>
      <c r="V25" s="124"/>
      <c r="W25" s="124"/>
      <c r="X25" s="125"/>
      <c r="Y25" s="123"/>
      <c r="Z25" s="124"/>
      <c r="AA25" s="124"/>
      <c r="AB25" s="124"/>
      <c r="AC25" s="124"/>
      <c r="AD25" s="124"/>
      <c r="AE25" s="125"/>
      <c r="AF25" s="126">
        <v>0.1</v>
      </c>
      <c r="AG25" s="127"/>
      <c r="AH25" s="128"/>
      <c r="AI25" s="129">
        <f t="shared" si="0"/>
        <v>0</v>
      </c>
      <c r="AJ25" s="130"/>
      <c r="AK25" s="130"/>
      <c r="AL25" s="130"/>
      <c r="AM25" s="130"/>
      <c r="AN25" s="131"/>
      <c r="AO25" s="123"/>
      <c r="AP25" s="124"/>
      <c r="AQ25" s="124"/>
      <c r="AR25" s="124"/>
      <c r="AS25" s="124"/>
      <c r="AT25" s="124"/>
      <c r="AU25" s="124"/>
      <c r="AV25" s="125"/>
      <c r="AW25" s="138">
        <v>737.57</v>
      </c>
      <c r="AX25" s="139"/>
      <c r="AY25" s="139"/>
      <c r="AZ25" s="139"/>
      <c r="BA25" s="140"/>
      <c r="BB25" s="129">
        <f t="shared" si="1"/>
        <v>0</v>
      </c>
      <c r="BC25" s="130"/>
      <c r="BD25" s="130"/>
      <c r="BE25" s="130"/>
      <c r="BF25" s="130"/>
      <c r="BG25" s="131"/>
      <c r="BH25" s="129">
        <f t="shared" si="2"/>
        <v>0</v>
      </c>
      <c r="BI25" s="130"/>
      <c r="BJ25" s="130"/>
      <c r="BK25" s="130"/>
      <c r="BL25" s="130"/>
      <c r="BM25" s="131"/>
      <c r="BN25" s="24"/>
    </row>
    <row r="26" spans="2:66" s="46" customFormat="1" ht="18" customHeight="1" x14ac:dyDescent="0.2">
      <c r="B26" s="3"/>
      <c r="C26" s="59"/>
      <c r="D26" s="90"/>
      <c r="E26" s="90"/>
      <c r="F26" s="91"/>
      <c r="G26" s="27">
        <v>8</v>
      </c>
      <c r="H26" s="107" t="s">
        <v>36</v>
      </c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23"/>
      <c r="T26" s="124"/>
      <c r="U26" s="124"/>
      <c r="V26" s="124"/>
      <c r="W26" s="124"/>
      <c r="X26" s="125"/>
      <c r="Y26" s="123"/>
      <c r="Z26" s="124"/>
      <c r="AA26" s="124"/>
      <c r="AB26" s="124"/>
      <c r="AC26" s="124"/>
      <c r="AD26" s="124"/>
      <c r="AE26" s="125"/>
      <c r="AF26" s="126">
        <v>0.1</v>
      </c>
      <c r="AG26" s="127"/>
      <c r="AH26" s="128"/>
      <c r="AI26" s="129">
        <f t="shared" si="0"/>
        <v>0</v>
      </c>
      <c r="AJ26" s="130"/>
      <c r="AK26" s="130"/>
      <c r="AL26" s="130"/>
      <c r="AM26" s="130"/>
      <c r="AN26" s="131"/>
      <c r="AO26" s="123"/>
      <c r="AP26" s="124"/>
      <c r="AQ26" s="124"/>
      <c r="AR26" s="124"/>
      <c r="AS26" s="124"/>
      <c r="AT26" s="124"/>
      <c r="AU26" s="124"/>
      <c r="AV26" s="125"/>
      <c r="AW26" s="138">
        <v>737.57</v>
      </c>
      <c r="AX26" s="139"/>
      <c r="AY26" s="139"/>
      <c r="AZ26" s="139"/>
      <c r="BA26" s="140"/>
      <c r="BB26" s="129">
        <f t="shared" si="1"/>
        <v>0</v>
      </c>
      <c r="BC26" s="130"/>
      <c r="BD26" s="130"/>
      <c r="BE26" s="130"/>
      <c r="BF26" s="130"/>
      <c r="BG26" s="131"/>
      <c r="BH26" s="129">
        <f t="shared" si="2"/>
        <v>0</v>
      </c>
      <c r="BI26" s="130"/>
      <c r="BJ26" s="130"/>
      <c r="BK26" s="130"/>
      <c r="BL26" s="130"/>
      <c r="BM26" s="131"/>
      <c r="BN26" s="24"/>
    </row>
    <row r="27" spans="2:66" s="46" customFormat="1" ht="18" customHeight="1" x14ac:dyDescent="0.2">
      <c r="B27" s="3"/>
      <c r="C27" s="59"/>
      <c r="D27" s="90"/>
      <c r="E27" s="90"/>
      <c r="F27" s="91"/>
      <c r="G27" s="27">
        <v>9</v>
      </c>
      <c r="H27" s="122" t="s">
        <v>80</v>
      </c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3"/>
      <c r="T27" s="124"/>
      <c r="U27" s="124"/>
      <c r="V27" s="124"/>
      <c r="W27" s="124"/>
      <c r="X27" s="125"/>
      <c r="Y27" s="123"/>
      <c r="Z27" s="124"/>
      <c r="AA27" s="124"/>
      <c r="AB27" s="124"/>
      <c r="AC27" s="124"/>
      <c r="AD27" s="124"/>
      <c r="AE27" s="125"/>
      <c r="AF27" s="126">
        <v>0.1</v>
      </c>
      <c r="AG27" s="127"/>
      <c r="AH27" s="128"/>
      <c r="AI27" s="129">
        <f t="shared" si="0"/>
        <v>0</v>
      </c>
      <c r="AJ27" s="130"/>
      <c r="AK27" s="130"/>
      <c r="AL27" s="130"/>
      <c r="AM27" s="130"/>
      <c r="AN27" s="131"/>
      <c r="AO27" s="123"/>
      <c r="AP27" s="124"/>
      <c r="AQ27" s="124"/>
      <c r="AR27" s="124"/>
      <c r="AS27" s="124"/>
      <c r="AT27" s="124"/>
      <c r="AU27" s="124"/>
      <c r="AV27" s="125"/>
      <c r="AW27" s="138">
        <v>737.57</v>
      </c>
      <c r="AX27" s="139"/>
      <c r="AY27" s="139"/>
      <c r="AZ27" s="139"/>
      <c r="BA27" s="140"/>
      <c r="BB27" s="129">
        <f t="shared" si="1"/>
        <v>0</v>
      </c>
      <c r="BC27" s="130"/>
      <c r="BD27" s="130"/>
      <c r="BE27" s="130"/>
      <c r="BF27" s="130"/>
      <c r="BG27" s="131"/>
      <c r="BH27" s="129">
        <f t="shared" si="2"/>
        <v>0</v>
      </c>
      <c r="BI27" s="130"/>
      <c r="BJ27" s="130"/>
      <c r="BK27" s="130"/>
      <c r="BL27" s="130"/>
      <c r="BM27" s="131"/>
      <c r="BN27" s="24"/>
    </row>
    <row r="28" spans="2:66" s="46" customFormat="1" ht="18" customHeight="1" x14ac:dyDescent="0.2">
      <c r="B28" s="3"/>
      <c r="C28" s="59"/>
      <c r="D28" s="90"/>
      <c r="E28" s="90"/>
      <c r="F28" s="91"/>
      <c r="G28" s="27">
        <v>10</v>
      </c>
      <c r="H28" s="107" t="s">
        <v>37</v>
      </c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23"/>
      <c r="T28" s="124"/>
      <c r="U28" s="124"/>
      <c r="V28" s="124"/>
      <c r="W28" s="124"/>
      <c r="X28" s="125"/>
      <c r="Y28" s="123"/>
      <c r="Z28" s="124"/>
      <c r="AA28" s="124"/>
      <c r="AB28" s="124"/>
      <c r="AC28" s="124"/>
      <c r="AD28" s="124"/>
      <c r="AE28" s="125"/>
      <c r="AF28" s="126">
        <v>0.1</v>
      </c>
      <c r="AG28" s="127"/>
      <c r="AH28" s="128"/>
      <c r="AI28" s="129">
        <f t="shared" si="0"/>
        <v>0</v>
      </c>
      <c r="AJ28" s="130"/>
      <c r="AK28" s="130"/>
      <c r="AL28" s="130"/>
      <c r="AM28" s="130"/>
      <c r="AN28" s="131"/>
      <c r="AO28" s="123"/>
      <c r="AP28" s="124"/>
      <c r="AQ28" s="124"/>
      <c r="AR28" s="124"/>
      <c r="AS28" s="124"/>
      <c r="AT28" s="124"/>
      <c r="AU28" s="124"/>
      <c r="AV28" s="125"/>
      <c r="AW28" s="138">
        <v>737.57</v>
      </c>
      <c r="AX28" s="139"/>
      <c r="AY28" s="139"/>
      <c r="AZ28" s="139"/>
      <c r="BA28" s="140"/>
      <c r="BB28" s="129">
        <f t="shared" si="1"/>
        <v>0</v>
      </c>
      <c r="BC28" s="130"/>
      <c r="BD28" s="130"/>
      <c r="BE28" s="130"/>
      <c r="BF28" s="130"/>
      <c r="BG28" s="131"/>
      <c r="BH28" s="129">
        <f t="shared" si="2"/>
        <v>0</v>
      </c>
      <c r="BI28" s="130"/>
      <c r="BJ28" s="130"/>
      <c r="BK28" s="130"/>
      <c r="BL28" s="130"/>
      <c r="BM28" s="131"/>
      <c r="BN28" s="24"/>
    </row>
    <row r="29" spans="2:66" s="46" customFormat="1" ht="18" customHeight="1" x14ac:dyDescent="0.2">
      <c r="B29" s="3"/>
      <c r="C29" s="59"/>
      <c r="D29" s="90"/>
      <c r="E29" s="90"/>
      <c r="F29" s="91"/>
      <c r="G29" s="27">
        <v>11</v>
      </c>
      <c r="H29" s="107" t="s">
        <v>38</v>
      </c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23"/>
      <c r="T29" s="124"/>
      <c r="U29" s="124"/>
      <c r="V29" s="124"/>
      <c r="W29" s="124"/>
      <c r="X29" s="125"/>
      <c r="Y29" s="123"/>
      <c r="Z29" s="124"/>
      <c r="AA29" s="124"/>
      <c r="AB29" s="124"/>
      <c r="AC29" s="124"/>
      <c r="AD29" s="124"/>
      <c r="AE29" s="125"/>
      <c r="AF29" s="126">
        <v>0.1</v>
      </c>
      <c r="AG29" s="127"/>
      <c r="AH29" s="128"/>
      <c r="AI29" s="129">
        <f t="shared" si="0"/>
        <v>0</v>
      </c>
      <c r="AJ29" s="130"/>
      <c r="AK29" s="130"/>
      <c r="AL29" s="130"/>
      <c r="AM29" s="130"/>
      <c r="AN29" s="131"/>
      <c r="AO29" s="123"/>
      <c r="AP29" s="124"/>
      <c r="AQ29" s="124"/>
      <c r="AR29" s="124"/>
      <c r="AS29" s="124"/>
      <c r="AT29" s="124"/>
      <c r="AU29" s="124"/>
      <c r="AV29" s="125"/>
      <c r="AW29" s="138">
        <v>737.57</v>
      </c>
      <c r="AX29" s="139"/>
      <c r="AY29" s="139"/>
      <c r="AZ29" s="139"/>
      <c r="BA29" s="140"/>
      <c r="BB29" s="129">
        <f t="shared" si="1"/>
        <v>0</v>
      </c>
      <c r="BC29" s="130"/>
      <c r="BD29" s="130"/>
      <c r="BE29" s="130"/>
      <c r="BF29" s="130"/>
      <c r="BG29" s="131"/>
      <c r="BH29" s="129">
        <f t="shared" si="2"/>
        <v>0</v>
      </c>
      <c r="BI29" s="130"/>
      <c r="BJ29" s="130"/>
      <c r="BK29" s="130"/>
      <c r="BL29" s="130"/>
      <c r="BM29" s="131"/>
      <c r="BN29" s="24"/>
    </row>
    <row r="30" spans="2:66" s="46" customFormat="1" ht="18" customHeight="1" x14ac:dyDescent="0.2">
      <c r="B30" s="3"/>
      <c r="C30" s="59"/>
      <c r="D30" s="90"/>
      <c r="E30" s="90"/>
      <c r="F30" s="91"/>
      <c r="G30" s="27">
        <v>12</v>
      </c>
      <c r="H30" s="107" t="s">
        <v>39</v>
      </c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23"/>
      <c r="T30" s="124"/>
      <c r="U30" s="124"/>
      <c r="V30" s="124"/>
      <c r="W30" s="124"/>
      <c r="X30" s="125"/>
      <c r="Y30" s="123"/>
      <c r="Z30" s="124"/>
      <c r="AA30" s="124"/>
      <c r="AB30" s="124"/>
      <c r="AC30" s="124"/>
      <c r="AD30" s="124"/>
      <c r="AE30" s="125"/>
      <c r="AF30" s="126">
        <v>0.1</v>
      </c>
      <c r="AG30" s="127"/>
      <c r="AH30" s="128"/>
      <c r="AI30" s="129">
        <f>+Y30*AF30</f>
        <v>0</v>
      </c>
      <c r="AJ30" s="130"/>
      <c r="AK30" s="130"/>
      <c r="AL30" s="130"/>
      <c r="AM30" s="130"/>
      <c r="AN30" s="131"/>
      <c r="AO30" s="123"/>
      <c r="AP30" s="124"/>
      <c r="AQ30" s="124"/>
      <c r="AR30" s="124"/>
      <c r="AS30" s="124"/>
      <c r="AT30" s="124"/>
      <c r="AU30" s="124"/>
      <c r="AV30" s="125"/>
      <c r="AW30" s="138">
        <v>737.57</v>
      </c>
      <c r="AX30" s="139"/>
      <c r="AY30" s="139"/>
      <c r="AZ30" s="139"/>
      <c r="BA30" s="140"/>
      <c r="BB30" s="129">
        <f t="shared" si="1"/>
        <v>0</v>
      </c>
      <c r="BC30" s="130"/>
      <c r="BD30" s="130"/>
      <c r="BE30" s="130"/>
      <c r="BF30" s="130"/>
      <c r="BG30" s="131"/>
      <c r="BH30" s="129">
        <f t="shared" si="2"/>
        <v>0</v>
      </c>
      <c r="BI30" s="130"/>
      <c r="BJ30" s="130"/>
      <c r="BK30" s="130"/>
      <c r="BL30" s="130"/>
      <c r="BM30" s="131"/>
      <c r="BN30" s="24"/>
    </row>
    <row r="31" spans="2:66" s="46" customFormat="1" ht="18" customHeight="1" x14ac:dyDescent="0.2">
      <c r="B31" s="3"/>
      <c r="C31" s="59"/>
      <c r="D31" s="90"/>
      <c r="E31" s="90"/>
      <c r="F31" s="91"/>
      <c r="G31" s="27">
        <v>13</v>
      </c>
      <c r="H31" s="224" t="s">
        <v>40</v>
      </c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123"/>
      <c r="T31" s="124"/>
      <c r="U31" s="124"/>
      <c r="V31" s="124"/>
      <c r="W31" s="124"/>
      <c r="X31" s="125"/>
      <c r="Y31" s="123"/>
      <c r="Z31" s="124"/>
      <c r="AA31" s="124"/>
      <c r="AB31" s="124"/>
      <c r="AC31" s="124"/>
      <c r="AD31" s="124"/>
      <c r="AE31" s="125"/>
      <c r="AF31" s="126">
        <v>0.1</v>
      </c>
      <c r="AG31" s="127"/>
      <c r="AH31" s="128"/>
      <c r="AI31" s="129">
        <f t="shared" si="0"/>
        <v>0</v>
      </c>
      <c r="AJ31" s="130"/>
      <c r="AK31" s="130"/>
      <c r="AL31" s="130"/>
      <c r="AM31" s="130"/>
      <c r="AN31" s="131"/>
      <c r="AO31" s="123"/>
      <c r="AP31" s="124"/>
      <c r="AQ31" s="124"/>
      <c r="AR31" s="124"/>
      <c r="AS31" s="124"/>
      <c r="AT31" s="124"/>
      <c r="AU31" s="124"/>
      <c r="AV31" s="125"/>
      <c r="AW31" s="138">
        <v>737.57</v>
      </c>
      <c r="AX31" s="139"/>
      <c r="AY31" s="139"/>
      <c r="AZ31" s="139"/>
      <c r="BA31" s="140"/>
      <c r="BB31" s="129">
        <f t="shared" si="1"/>
        <v>0</v>
      </c>
      <c r="BC31" s="130"/>
      <c r="BD31" s="130"/>
      <c r="BE31" s="130"/>
      <c r="BF31" s="130"/>
      <c r="BG31" s="131"/>
      <c r="BH31" s="129">
        <f t="shared" si="2"/>
        <v>0</v>
      </c>
      <c r="BI31" s="130"/>
      <c r="BJ31" s="130"/>
      <c r="BK31" s="130"/>
      <c r="BL31" s="130"/>
      <c r="BM31" s="131"/>
      <c r="BN31" s="24"/>
    </row>
    <row r="32" spans="2:66" s="46" customFormat="1" ht="18" customHeight="1" x14ac:dyDescent="0.2">
      <c r="B32" s="3"/>
      <c r="C32" s="59"/>
      <c r="D32" s="90"/>
      <c r="E32" s="90"/>
      <c r="F32" s="91"/>
      <c r="G32" s="28">
        <v>14</v>
      </c>
      <c r="H32" s="225" t="s">
        <v>84</v>
      </c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135">
        <f>SUM(S19:X31)</f>
        <v>0</v>
      </c>
      <c r="T32" s="136"/>
      <c r="U32" s="136"/>
      <c r="V32" s="136"/>
      <c r="W32" s="136"/>
      <c r="X32" s="137"/>
      <c r="Y32" s="135"/>
      <c r="Z32" s="136"/>
      <c r="AA32" s="136"/>
      <c r="AB32" s="136"/>
      <c r="AC32" s="136"/>
      <c r="AD32" s="136"/>
      <c r="AE32" s="137"/>
      <c r="AF32" s="221"/>
      <c r="AG32" s="222"/>
      <c r="AH32" s="223"/>
      <c r="AI32" s="135">
        <f>SUM(AI19:AN31)</f>
        <v>0</v>
      </c>
      <c r="AJ32" s="149"/>
      <c r="AK32" s="149"/>
      <c r="AL32" s="149"/>
      <c r="AM32" s="149"/>
      <c r="AN32" s="150"/>
      <c r="AO32" s="135"/>
      <c r="AP32" s="149"/>
      <c r="AQ32" s="149"/>
      <c r="AR32" s="149"/>
      <c r="AS32" s="149"/>
      <c r="AT32" s="149"/>
      <c r="AU32" s="149"/>
      <c r="AV32" s="150"/>
      <c r="AW32" s="151"/>
      <c r="AX32" s="152"/>
      <c r="AY32" s="152"/>
      <c r="AZ32" s="152"/>
      <c r="BA32" s="153"/>
      <c r="BB32" s="135">
        <f>SUM(BB19:BG31)</f>
        <v>0</v>
      </c>
      <c r="BC32" s="149"/>
      <c r="BD32" s="149"/>
      <c r="BE32" s="149"/>
      <c r="BF32" s="149"/>
      <c r="BG32" s="150"/>
      <c r="BH32" s="135">
        <f>SUM(BH19:BM31)</f>
        <v>0</v>
      </c>
      <c r="BI32" s="136"/>
      <c r="BJ32" s="136"/>
      <c r="BK32" s="136"/>
      <c r="BL32" s="136"/>
      <c r="BM32" s="137"/>
      <c r="BN32" s="24"/>
    </row>
    <row r="33" spans="2:66" s="46" customFormat="1" ht="4.5" customHeight="1" x14ac:dyDescent="0.2">
      <c r="B33" s="3"/>
      <c r="C33" s="59"/>
      <c r="D33" s="90"/>
      <c r="E33" s="90"/>
      <c r="F33" s="9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4"/>
    </row>
    <row r="34" spans="2:66" s="46" customFormat="1" ht="38.25" customHeight="1" x14ac:dyDescent="0.2">
      <c r="B34" s="3"/>
      <c r="C34" s="59"/>
      <c r="D34" s="90"/>
      <c r="E34" s="90"/>
      <c r="F34" s="91"/>
      <c r="G34" s="95" t="s">
        <v>41</v>
      </c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7"/>
      <c r="S34" s="119" t="s">
        <v>42</v>
      </c>
      <c r="T34" s="120"/>
      <c r="U34" s="120"/>
      <c r="V34" s="120"/>
      <c r="W34" s="120"/>
      <c r="X34" s="120"/>
      <c r="Y34" s="121"/>
      <c r="Z34" s="132" t="s">
        <v>94</v>
      </c>
      <c r="AA34" s="144"/>
      <c r="AB34" s="144"/>
      <c r="AC34" s="144"/>
      <c r="AD34" s="144"/>
      <c r="AE34" s="144"/>
      <c r="AF34" s="144"/>
      <c r="AG34" s="144"/>
      <c r="AH34" s="145"/>
      <c r="AI34" s="116" t="s">
        <v>22</v>
      </c>
      <c r="AJ34" s="117"/>
      <c r="AK34" s="117"/>
      <c r="AL34" s="117"/>
      <c r="AM34" s="117"/>
      <c r="AN34" s="118"/>
      <c r="AO34" s="119" t="s">
        <v>76</v>
      </c>
      <c r="AP34" s="117"/>
      <c r="AQ34" s="117"/>
      <c r="AR34" s="117"/>
      <c r="AS34" s="117"/>
      <c r="AT34" s="117"/>
      <c r="AU34" s="117"/>
      <c r="AV34" s="117"/>
      <c r="AW34" s="117"/>
      <c r="AX34" s="117"/>
      <c r="AY34" s="118"/>
      <c r="AZ34" s="132" t="s">
        <v>95</v>
      </c>
      <c r="BA34" s="133"/>
      <c r="BB34" s="133"/>
      <c r="BC34" s="133"/>
      <c r="BD34" s="133"/>
      <c r="BE34" s="133"/>
      <c r="BF34" s="133"/>
      <c r="BG34" s="134"/>
      <c r="BH34" s="119" t="s">
        <v>77</v>
      </c>
      <c r="BI34" s="120"/>
      <c r="BJ34" s="120"/>
      <c r="BK34" s="120"/>
      <c r="BL34" s="120"/>
      <c r="BM34" s="121"/>
      <c r="BN34" s="24"/>
    </row>
    <row r="35" spans="2:66" s="46" customFormat="1" ht="13.5" customHeight="1" x14ac:dyDescent="0.2">
      <c r="B35" s="3"/>
      <c r="C35" s="59"/>
      <c r="D35" s="90"/>
      <c r="E35" s="90"/>
      <c r="F35" s="91"/>
      <c r="G35" s="98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100"/>
      <c r="S35" s="25" t="s">
        <v>30</v>
      </c>
      <c r="T35" s="114"/>
      <c r="U35" s="114"/>
      <c r="V35" s="114"/>
      <c r="W35" s="114"/>
      <c r="X35" s="114"/>
      <c r="Y35" s="115"/>
      <c r="Z35" s="25" t="s">
        <v>43</v>
      </c>
      <c r="AA35" s="114"/>
      <c r="AB35" s="114"/>
      <c r="AC35" s="114"/>
      <c r="AD35" s="114"/>
      <c r="AE35" s="114"/>
      <c r="AF35" s="114"/>
      <c r="AG35" s="114"/>
      <c r="AH35" s="115"/>
      <c r="AI35" s="25" t="s">
        <v>74</v>
      </c>
      <c r="AJ35" s="114"/>
      <c r="AK35" s="114"/>
      <c r="AL35" s="114"/>
      <c r="AM35" s="114"/>
      <c r="AN35" s="115"/>
      <c r="AO35" s="25" t="s">
        <v>44</v>
      </c>
      <c r="AP35" s="114"/>
      <c r="AQ35" s="114"/>
      <c r="AR35" s="114"/>
      <c r="AS35" s="114"/>
      <c r="AT35" s="114"/>
      <c r="AU35" s="114"/>
      <c r="AV35" s="114"/>
      <c r="AW35" s="114"/>
      <c r="AX35" s="114"/>
      <c r="AY35" s="115"/>
      <c r="AZ35" s="25" t="s">
        <v>45</v>
      </c>
      <c r="BA35" s="114"/>
      <c r="BB35" s="114"/>
      <c r="BC35" s="114"/>
      <c r="BD35" s="114"/>
      <c r="BE35" s="114"/>
      <c r="BF35" s="114"/>
      <c r="BG35" s="115"/>
      <c r="BH35" s="25" t="s">
        <v>46</v>
      </c>
      <c r="BI35" s="114"/>
      <c r="BJ35" s="114"/>
      <c r="BK35" s="114"/>
      <c r="BL35" s="114"/>
      <c r="BM35" s="115"/>
      <c r="BN35" s="24"/>
    </row>
    <row r="36" spans="2:66" s="46" customFormat="1" ht="18" customHeight="1" x14ac:dyDescent="0.2">
      <c r="B36" s="3"/>
      <c r="C36" s="59"/>
      <c r="D36" s="90"/>
      <c r="E36" s="90"/>
      <c r="F36" s="91"/>
      <c r="G36" s="27">
        <v>15</v>
      </c>
      <c r="H36" s="141" t="s">
        <v>47</v>
      </c>
      <c r="I36" s="142"/>
      <c r="J36" s="142"/>
      <c r="K36" s="142"/>
      <c r="L36" s="142"/>
      <c r="M36" s="142"/>
      <c r="N36" s="142"/>
      <c r="O36" s="142"/>
      <c r="P36" s="142"/>
      <c r="Q36" s="142"/>
      <c r="R36" s="143"/>
      <c r="S36" s="202"/>
      <c r="T36" s="203"/>
      <c r="U36" s="203"/>
      <c r="V36" s="203"/>
      <c r="W36" s="203"/>
      <c r="X36" s="203"/>
      <c r="Y36" s="204"/>
      <c r="Z36" s="146"/>
      <c r="AA36" s="147"/>
      <c r="AB36" s="147"/>
      <c r="AC36" s="147"/>
      <c r="AD36" s="147"/>
      <c r="AE36" s="147"/>
      <c r="AF36" s="147"/>
      <c r="AG36" s="147"/>
      <c r="AH36" s="148"/>
      <c r="AI36" s="196">
        <v>20</v>
      </c>
      <c r="AJ36" s="197"/>
      <c r="AK36" s="197"/>
      <c r="AL36" s="197"/>
      <c r="AM36" s="197"/>
      <c r="AN36" s="198"/>
      <c r="AO36" s="129">
        <f>+Z36*AI36%</f>
        <v>0</v>
      </c>
      <c r="AP36" s="130"/>
      <c r="AQ36" s="130"/>
      <c r="AR36" s="130"/>
      <c r="AS36" s="130"/>
      <c r="AT36" s="130"/>
      <c r="AU36" s="130"/>
      <c r="AV36" s="130"/>
      <c r="AW36" s="130"/>
      <c r="AX36" s="130"/>
      <c r="AY36" s="131"/>
      <c r="AZ36" s="123"/>
      <c r="BA36" s="191"/>
      <c r="BB36" s="191"/>
      <c r="BC36" s="191"/>
      <c r="BD36" s="191"/>
      <c r="BE36" s="191"/>
      <c r="BF36" s="191"/>
      <c r="BG36" s="192"/>
      <c r="BH36" s="129">
        <f>AO36+AZ36</f>
        <v>0</v>
      </c>
      <c r="BI36" s="130"/>
      <c r="BJ36" s="130"/>
      <c r="BK36" s="130"/>
      <c r="BL36" s="130"/>
      <c r="BM36" s="131"/>
      <c r="BN36" s="24"/>
    </row>
    <row r="37" spans="2:66" s="46" customFormat="1" ht="18" customHeight="1" x14ac:dyDescent="0.2">
      <c r="B37" s="3"/>
      <c r="C37" s="59"/>
      <c r="D37" s="90"/>
      <c r="E37" s="90"/>
      <c r="F37" s="91"/>
      <c r="G37" s="27">
        <v>16</v>
      </c>
      <c r="H37" s="141" t="s">
        <v>40</v>
      </c>
      <c r="I37" s="142"/>
      <c r="J37" s="142"/>
      <c r="K37" s="142"/>
      <c r="L37" s="142"/>
      <c r="M37" s="142"/>
      <c r="N37" s="142"/>
      <c r="O37" s="142"/>
      <c r="P37" s="142"/>
      <c r="Q37" s="142"/>
      <c r="R37" s="143"/>
      <c r="S37" s="202"/>
      <c r="T37" s="203"/>
      <c r="U37" s="203"/>
      <c r="V37" s="203"/>
      <c r="W37" s="203"/>
      <c r="X37" s="203"/>
      <c r="Y37" s="204"/>
      <c r="Z37" s="123"/>
      <c r="AA37" s="124"/>
      <c r="AB37" s="124"/>
      <c r="AC37" s="124"/>
      <c r="AD37" s="124"/>
      <c r="AE37" s="124"/>
      <c r="AF37" s="124"/>
      <c r="AG37" s="124"/>
      <c r="AH37" s="125"/>
      <c r="AI37" s="196">
        <v>20</v>
      </c>
      <c r="AJ37" s="197"/>
      <c r="AK37" s="197"/>
      <c r="AL37" s="197"/>
      <c r="AM37" s="197"/>
      <c r="AN37" s="198"/>
      <c r="AO37" s="129">
        <f>+Z37*AI37%</f>
        <v>0</v>
      </c>
      <c r="AP37" s="130"/>
      <c r="AQ37" s="130"/>
      <c r="AR37" s="130"/>
      <c r="AS37" s="130"/>
      <c r="AT37" s="130"/>
      <c r="AU37" s="130"/>
      <c r="AV37" s="130"/>
      <c r="AW37" s="130"/>
      <c r="AX37" s="130"/>
      <c r="AY37" s="131"/>
      <c r="AZ37" s="123"/>
      <c r="BA37" s="191"/>
      <c r="BB37" s="191"/>
      <c r="BC37" s="191"/>
      <c r="BD37" s="191"/>
      <c r="BE37" s="191"/>
      <c r="BF37" s="191"/>
      <c r="BG37" s="192"/>
      <c r="BH37" s="129">
        <f>AO37+AZ37</f>
        <v>0</v>
      </c>
      <c r="BI37" s="130"/>
      <c r="BJ37" s="130"/>
      <c r="BK37" s="130"/>
      <c r="BL37" s="130"/>
      <c r="BM37" s="131"/>
      <c r="BN37" s="24"/>
    </row>
    <row r="38" spans="2:66" s="46" customFormat="1" ht="18" customHeight="1" x14ac:dyDescent="0.2">
      <c r="B38" s="3"/>
      <c r="C38" s="59"/>
      <c r="D38" s="90"/>
      <c r="E38" s="90"/>
      <c r="F38" s="91"/>
      <c r="G38" s="28">
        <v>17</v>
      </c>
      <c r="H38" s="160" t="s">
        <v>83</v>
      </c>
      <c r="I38" s="161"/>
      <c r="J38" s="161"/>
      <c r="K38" s="161"/>
      <c r="L38" s="161"/>
      <c r="M38" s="161"/>
      <c r="N38" s="161"/>
      <c r="O38" s="161"/>
      <c r="P38" s="161"/>
      <c r="Q38" s="161"/>
      <c r="R38" s="162"/>
      <c r="S38" s="205">
        <f>SUM(S36:Y37)</f>
        <v>0</v>
      </c>
      <c r="T38" s="206"/>
      <c r="U38" s="206"/>
      <c r="V38" s="206"/>
      <c r="W38" s="206"/>
      <c r="X38" s="206"/>
      <c r="Y38" s="207"/>
      <c r="Z38" s="193"/>
      <c r="AA38" s="194"/>
      <c r="AB38" s="194"/>
      <c r="AC38" s="194"/>
      <c r="AD38" s="194"/>
      <c r="AE38" s="194"/>
      <c r="AF38" s="194"/>
      <c r="AG38" s="194"/>
      <c r="AH38" s="195"/>
      <c r="AI38" s="199"/>
      <c r="AJ38" s="200"/>
      <c r="AK38" s="200"/>
      <c r="AL38" s="200"/>
      <c r="AM38" s="200"/>
      <c r="AN38" s="201"/>
      <c r="AO38" s="135">
        <f>SUM(AO36:AY37)</f>
        <v>0</v>
      </c>
      <c r="AP38" s="136"/>
      <c r="AQ38" s="136"/>
      <c r="AR38" s="136"/>
      <c r="AS38" s="136"/>
      <c r="AT38" s="136"/>
      <c r="AU38" s="136"/>
      <c r="AV38" s="136"/>
      <c r="AW38" s="136"/>
      <c r="AX38" s="136"/>
      <c r="AY38" s="137"/>
      <c r="AZ38" s="135"/>
      <c r="BA38" s="136"/>
      <c r="BB38" s="136"/>
      <c r="BC38" s="136"/>
      <c r="BD38" s="136"/>
      <c r="BE38" s="136"/>
      <c r="BF38" s="136"/>
      <c r="BG38" s="137"/>
      <c r="BH38" s="135">
        <f>SUM(BH36:BM37)</f>
        <v>0</v>
      </c>
      <c r="BI38" s="136"/>
      <c r="BJ38" s="136"/>
      <c r="BK38" s="136"/>
      <c r="BL38" s="136"/>
      <c r="BM38" s="137"/>
      <c r="BN38" s="24"/>
    </row>
    <row r="39" spans="2:66" s="46" customFormat="1" ht="4.5" customHeight="1" x14ac:dyDescent="0.2">
      <c r="B39" s="3"/>
      <c r="C39" s="59"/>
      <c r="D39" s="90"/>
      <c r="E39" s="90"/>
      <c r="F39" s="9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4"/>
    </row>
    <row r="40" spans="2:66" s="46" customFormat="1" ht="38.25" customHeight="1" x14ac:dyDescent="0.2">
      <c r="B40" s="3"/>
      <c r="C40" s="59"/>
      <c r="D40" s="90"/>
      <c r="E40" s="90"/>
      <c r="F40" s="91"/>
      <c r="G40" s="188" t="s">
        <v>48</v>
      </c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  <c r="Y40" s="189"/>
      <c r="Z40" s="189"/>
      <c r="AA40" s="189"/>
      <c r="AB40" s="189"/>
      <c r="AC40" s="189"/>
      <c r="AD40" s="189"/>
      <c r="AE40" s="189"/>
      <c r="AF40" s="189"/>
      <c r="AG40" s="189"/>
      <c r="AH40" s="189"/>
      <c r="AI40" s="189"/>
      <c r="AJ40" s="189"/>
      <c r="AK40" s="189"/>
      <c r="AL40" s="189"/>
      <c r="AM40" s="189"/>
      <c r="AN40" s="189"/>
      <c r="AO40" s="189"/>
      <c r="AP40" s="189"/>
      <c r="AQ40" s="189"/>
      <c r="AR40" s="189"/>
      <c r="AS40" s="189"/>
      <c r="AT40" s="189"/>
      <c r="AU40" s="189"/>
      <c r="AV40" s="189"/>
      <c r="AW40" s="189"/>
      <c r="AX40" s="189"/>
      <c r="AY40" s="189"/>
      <c r="AZ40" s="189"/>
      <c r="BA40" s="189"/>
      <c r="BB40" s="189"/>
      <c r="BC40" s="189"/>
      <c r="BD40" s="189"/>
      <c r="BE40" s="189"/>
      <c r="BF40" s="189"/>
      <c r="BG40" s="189"/>
      <c r="BH40" s="189"/>
      <c r="BI40" s="189"/>
      <c r="BJ40" s="189"/>
      <c r="BK40" s="189"/>
      <c r="BL40" s="189"/>
      <c r="BM40" s="190"/>
      <c r="BN40" s="24"/>
    </row>
    <row r="41" spans="2:66" s="46" customFormat="1" ht="18" customHeight="1" x14ac:dyDescent="0.2">
      <c r="B41" s="3"/>
      <c r="C41" s="92"/>
      <c r="D41" s="93"/>
      <c r="E41" s="93"/>
      <c r="F41" s="94"/>
      <c r="G41" s="29">
        <v>18</v>
      </c>
      <c r="H41" s="160" t="s">
        <v>49</v>
      </c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1"/>
      <c r="AY41" s="161"/>
      <c r="AZ41" s="161"/>
      <c r="BA41" s="161"/>
      <c r="BB41" s="161"/>
      <c r="BC41" s="161"/>
      <c r="BD41" s="161"/>
      <c r="BE41" s="161"/>
      <c r="BF41" s="161"/>
      <c r="BG41" s="162"/>
      <c r="BH41" s="123"/>
      <c r="BI41" s="124"/>
      <c r="BJ41" s="124"/>
      <c r="BK41" s="124"/>
      <c r="BL41" s="124"/>
      <c r="BM41" s="125"/>
      <c r="BN41" s="24"/>
    </row>
    <row r="42" spans="2:66" s="46" customFormat="1" ht="5.25" customHeight="1" x14ac:dyDescent="0.2">
      <c r="B42" s="3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4"/>
    </row>
    <row r="43" spans="2:66" s="46" customFormat="1" ht="18" customHeight="1" x14ac:dyDescent="0.2">
      <c r="B43" s="3"/>
      <c r="C43" s="53" t="s">
        <v>50</v>
      </c>
      <c r="D43" s="54"/>
      <c r="E43" s="54"/>
      <c r="F43" s="55"/>
      <c r="G43" s="28">
        <v>19</v>
      </c>
      <c r="H43" s="160" t="s">
        <v>85</v>
      </c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1"/>
      <c r="BC43" s="161"/>
      <c r="BD43" s="162"/>
      <c r="BE43" s="28" t="s">
        <v>51</v>
      </c>
      <c r="BF43" s="163">
        <f>+BH32+BH38+BH41</f>
        <v>0</v>
      </c>
      <c r="BG43" s="164"/>
      <c r="BH43" s="164"/>
      <c r="BI43" s="164"/>
      <c r="BJ43" s="164"/>
      <c r="BK43" s="164"/>
      <c r="BL43" s="164"/>
      <c r="BM43" s="164"/>
      <c r="BN43" s="24"/>
    </row>
    <row r="44" spans="2:66" s="46" customFormat="1" ht="18" customHeight="1" x14ac:dyDescent="0.2">
      <c r="B44" s="3"/>
      <c r="C44" s="154" t="s">
        <v>52</v>
      </c>
      <c r="D44" s="155"/>
      <c r="E44" s="155"/>
      <c r="F44" s="156"/>
      <c r="G44" s="27">
        <v>20</v>
      </c>
      <c r="H44" s="141" t="s">
        <v>53</v>
      </c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3"/>
      <c r="BE44" s="27" t="s">
        <v>54</v>
      </c>
      <c r="BF44" s="165"/>
      <c r="BG44" s="165"/>
      <c r="BH44" s="165"/>
      <c r="BI44" s="165"/>
      <c r="BJ44" s="165"/>
      <c r="BK44" s="165"/>
      <c r="BL44" s="165"/>
      <c r="BM44" s="165"/>
      <c r="BN44" s="24"/>
    </row>
    <row r="45" spans="2:66" s="46" customFormat="1" ht="18" customHeight="1" x14ac:dyDescent="0.2">
      <c r="B45" s="3"/>
      <c r="C45" s="154"/>
      <c r="D45" s="155"/>
      <c r="E45" s="155"/>
      <c r="F45" s="156"/>
      <c r="G45" s="27">
        <v>21</v>
      </c>
      <c r="H45" s="141" t="s">
        <v>55</v>
      </c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3"/>
      <c r="BE45" s="27" t="s">
        <v>54</v>
      </c>
      <c r="BF45" s="165"/>
      <c r="BG45" s="165"/>
      <c r="BH45" s="165"/>
      <c r="BI45" s="165"/>
      <c r="BJ45" s="165"/>
      <c r="BK45" s="165"/>
      <c r="BL45" s="165"/>
      <c r="BM45" s="165"/>
      <c r="BN45" s="24"/>
    </row>
    <row r="46" spans="2:66" s="46" customFormat="1" ht="18" customHeight="1" x14ac:dyDescent="0.2">
      <c r="B46" s="3"/>
      <c r="C46" s="154"/>
      <c r="D46" s="155"/>
      <c r="E46" s="155"/>
      <c r="F46" s="156"/>
      <c r="G46" s="30">
        <v>22</v>
      </c>
      <c r="H46" s="160" t="s">
        <v>86</v>
      </c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 s="161"/>
      <c r="AF46" s="161"/>
      <c r="AG46" s="161"/>
      <c r="AH46" s="161"/>
      <c r="AI46" s="161"/>
      <c r="AJ46" s="161"/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1"/>
      <c r="AY46" s="161"/>
      <c r="AZ46" s="161"/>
      <c r="BA46" s="161"/>
      <c r="BB46" s="161"/>
      <c r="BC46" s="161"/>
      <c r="BD46" s="162"/>
      <c r="BE46" s="28" t="s">
        <v>51</v>
      </c>
      <c r="BF46" s="163">
        <f>+IF((BF43-BF44-BF45)&gt;0,(BF43-BF44-BF45),0)</f>
        <v>0</v>
      </c>
      <c r="BG46" s="163"/>
      <c r="BH46" s="163"/>
      <c r="BI46" s="163"/>
      <c r="BJ46" s="163"/>
      <c r="BK46" s="163"/>
      <c r="BL46" s="163"/>
      <c r="BM46" s="163"/>
      <c r="BN46" s="24"/>
    </row>
    <row r="47" spans="2:66" s="46" customFormat="1" ht="18" customHeight="1" x14ac:dyDescent="0.2">
      <c r="B47" s="3"/>
      <c r="C47" s="154"/>
      <c r="D47" s="155"/>
      <c r="E47" s="155"/>
      <c r="F47" s="156"/>
      <c r="G47" s="28">
        <v>23</v>
      </c>
      <c r="H47" s="160" t="s">
        <v>87</v>
      </c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2"/>
      <c r="BE47" s="28" t="s">
        <v>51</v>
      </c>
      <c r="BF47" s="163">
        <f>+ABS(IF((BF43-BF44-BF45)&lt;0,(BF43-BF44-BF45),0))</f>
        <v>0</v>
      </c>
      <c r="BG47" s="163"/>
      <c r="BH47" s="163"/>
      <c r="BI47" s="163"/>
      <c r="BJ47" s="163"/>
      <c r="BK47" s="163"/>
      <c r="BL47" s="163"/>
      <c r="BM47" s="163"/>
      <c r="BN47" s="24"/>
    </row>
    <row r="48" spans="2:66" s="46" customFormat="1" ht="18" customHeight="1" x14ac:dyDescent="0.2">
      <c r="B48" s="3"/>
      <c r="C48" s="154"/>
      <c r="D48" s="155"/>
      <c r="E48" s="155"/>
      <c r="F48" s="156"/>
      <c r="G48" s="27">
        <v>24</v>
      </c>
      <c r="H48" s="141" t="s">
        <v>56</v>
      </c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3"/>
      <c r="BE48" s="27" t="s">
        <v>54</v>
      </c>
      <c r="BF48" s="166"/>
      <c r="BG48" s="167"/>
      <c r="BH48" s="167"/>
      <c r="BI48" s="167"/>
      <c r="BJ48" s="167"/>
      <c r="BK48" s="167"/>
      <c r="BL48" s="167"/>
      <c r="BM48" s="168"/>
      <c r="BN48" s="24"/>
    </row>
    <row r="49" spans="2:66" s="46" customFormat="1" ht="18" customHeight="1" x14ac:dyDescent="0.2">
      <c r="B49" s="3"/>
      <c r="C49" s="154"/>
      <c r="D49" s="155"/>
      <c r="E49" s="155"/>
      <c r="F49" s="156"/>
      <c r="G49" s="27">
        <v>25</v>
      </c>
      <c r="H49" s="141" t="s">
        <v>57</v>
      </c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3"/>
      <c r="BE49" s="27" t="s">
        <v>54</v>
      </c>
      <c r="BF49" s="166"/>
      <c r="BG49" s="167"/>
      <c r="BH49" s="167"/>
      <c r="BI49" s="167"/>
      <c r="BJ49" s="167"/>
      <c r="BK49" s="167"/>
      <c r="BL49" s="167"/>
      <c r="BM49" s="168"/>
      <c r="BN49" s="24"/>
    </row>
    <row r="50" spans="2:66" s="46" customFormat="1" ht="18" customHeight="1" x14ac:dyDescent="0.2">
      <c r="B50" s="3"/>
      <c r="C50" s="154"/>
      <c r="D50" s="155"/>
      <c r="E50" s="155"/>
      <c r="F50" s="156"/>
      <c r="G50" s="27">
        <v>26</v>
      </c>
      <c r="H50" s="141" t="s">
        <v>58</v>
      </c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3"/>
      <c r="BE50" s="27" t="s">
        <v>54</v>
      </c>
      <c r="BF50" s="166"/>
      <c r="BG50" s="167"/>
      <c r="BH50" s="167"/>
      <c r="BI50" s="167"/>
      <c r="BJ50" s="167"/>
      <c r="BK50" s="167"/>
      <c r="BL50" s="167"/>
      <c r="BM50" s="168"/>
      <c r="BN50" s="24"/>
    </row>
    <row r="51" spans="2:66" s="46" customFormat="1" ht="18" customHeight="1" x14ac:dyDescent="0.2">
      <c r="B51" s="3"/>
      <c r="C51" s="154"/>
      <c r="D51" s="155"/>
      <c r="E51" s="155"/>
      <c r="F51" s="156"/>
      <c r="G51" s="30">
        <v>27</v>
      </c>
      <c r="H51" s="160" t="s">
        <v>88</v>
      </c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1"/>
      <c r="AY51" s="161"/>
      <c r="AZ51" s="161"/>
      <c r="BA51" s="161"/>
      <c r="BB51" s="161"/>
      <c r="BC51" s="161"/>
      <c r="BD51" s="162"/>
      <c r="BE51" s="28" t="s">
        <v>51</v>
      </c>
      <c r="BF51" s="163">
        <f>ABS(IF((BF46-BF47-BF48-BF49-BF50)&gt;0,(BF47+BF48+BF49+BF50-BF46),0))</f>
        <v>0</v>
      </c>
      <c r="BG51" s="163"/>
      <c r="BH51" s="163"/>
      <c r="BI51" s="163"/>
      <c r="BJ51" s="163"/>
      <c r="BK51" s="163"/>
      <c r="BL51" s="163"/>
      <c r="BM51" s="163"/>
      <c r="BN51" s="31"/>
    </row>
    <row r="52" spans="2:66" s="46" customFormat="1" ht="18" customHeight="1" x14ac:dyDescent="0.2">
      <c r="B52" s="3"/>
      <c r="C52" s="154"/>
      <c r="D52" s="155"/>
      <c r="E52" s="155"/>
      <c r="F52" s="156"/>
      <c r="G52" s="28">
        <v>28</v>
      </c>
      <c r="H52" s="160" t="s">
        <v>89</v>
      </c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161"/>
      <c r="AD52" s="161"/>
      <c r="AE52" s="161"/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1"/>
      <c r="AY52" s="161"/>
      <c r="AZ52" s="161"/>
      <c r="BA52" s="161"/>
      <c r="BB52" s="161"/>
      <c r="BC52" s="161"/>
      <c r="BD52" s="162"/>
      <c r="BE52" s="28" t="s">
        <v>51</v>
      </c>
      <c r="BF52" s="163">
        <f>IF((BF46-BF47-BF48-BF49-BF50)&lt;0,(BF47+BF48+BF49+BF50-BF46),0)</f>
        <v>0</v>
      </c>
      <c r="BG52" s="163"/>
      <c r="BH52" s="163"/>
      <c r="BI52" s="163"/>
      <c r="BJ52" s="163"/>
      <c r="BK52" s="163"/>
      <c r="BL52" s="163"/>
      <c r="BM52" s="163"/>
      <c r="BN52" s="24"/>
    </row>
    <row r="53" spans="2:66" s="46" customFormat="1" ht="18" customHeight="1" x14ac:dyDescent="0.2">
      <c r="B53" s="3"/>
      <c r="C53" s="154"/>
      <c r="D53" s="155"/>
      <c r="E53" s="155"/>
      <c r="F53" s="156"/>
      <c r="G53" s="27">
        <v>29</v>
      </c>
      <c r="H53" s="141" t="s">
        <v>59</v>
      </c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3"/>
      <c r="BE53" s="27" t="s">
        <v>60</v>
      </c>
      <c r="BF53" s="174"/>
      <c r="BG53" s="174"/>
      <c r="BH53" s="174"/>
      <c r="BI53" s="174"/>
      <c r="BJ53" s="174"/>
      <c r="BK53" s="174"/>
      <c r="BL53" s="174"/>
      <c r="BM53" s="174"/>
      <c r="BN53" s="24"/>
    </row>
    <row r="54" spans="2:66" s="46" customFormat="1" ht="18" customHeight="1" x14ac:dyDescent="0.2">
      <c r="B54" s="3"/>
      <c r="C54" s="154"/>
      <c r="D54" s="155"/>
      <c r="E54" s="155"/>
      <c r="F54" s="156"/>
      <c r="G54" s="27">
        <v>30</v>
      </c>
      <c r="H54" s="141" t="s">
        <v>61</v>
      </c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3"/>
      <c r="BE54" s="27" t="s">
        <v>60</v>
      </c>
      <c r="BF54" s="174"/>
      <c r="BG54" s="174"/>
      <c r="BH54" s="174"/>
      <c r="BI54" s="174"/>
      <c r="BJ54" s="174"/>
      <c r="BK54" s="174"/>
      <c r="BL54" s="174"/>
      <c r="BM54" s="174"/>
      <c r="BN54" s="24"/>
    </row>
    <row r="55" spans="2:66" s="46" customFormat="1" ht="18" customHeight="1" x14ac:dyDescent="0.2">
      <c r="B55" s="3"/>
      <c r="C55" s="154"/>
      <c r="D55" s="155"/>
      <c r="E55" s="155"/>
      <c r="F55" s="156"/>
      <c r="G55" s="27">
        <v>31</v>
      </c>
      <c r="H55" s="141" t="s">
        <v>62</v>
      </c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3"/>
      <c r="BE55" s="27" t="s">
        <v>60</v>
      </c>
      <c r="BF55" s="174"/>
      <c r="BG55" s="174"/>
      <c r="BH55" s="174"/>
      <c r="BI55" s="174"/>
      <c r="BJ55" s="174"/>
      <c r="BK55" s="174"/>
      <c r="BL55" s="174"/>
      <c r="BM55" s="174"/>
      <c r="BN55" s="24"/>
    </row>
    <row r="56" spans="2:66" s="46" customFormat="1" ht="18" customHeight="1" x14ac:dyDescent="0.2">
      <c r="B56" s="3"/>
      <c r="C56" s="157"/>
      <c r="D56" s="158"/>
      <c r="E56" s="158"/>
      <c r="F56" s="159"/>
      <c r="G56" s="28">
        <v>32</v>
      </c>
      <c r="H56" s="160" t="s">
        <v>90</v>
      </c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  <c r="AE56" s="161"/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1"/>
      <c r="AY56" s="161"/>
      <c r="AZ56" s="161"/>
      <c r="BA56" s="161"/>
      <c r="BB56" s="161"/>
      <c r="BC56" s="161"/>
      <c r="BD56" s="162"/>
      <c r="BE56" s="27" t="s">
        <v>51</v>
      </c>
      <c r="BF56" s="186">
        <f>+BF51+BF53+BF54+BF55</f>
        <v>0</v>
      </c>
      <c r="BG56" s="186"/>
      <c r="BH56" s="186"/>
      <c r="BI56" s="186"/>
      <c r="BJ56" s="186"/>
      <c r="BK56" s="186"/>
      <c r="BL56" s="186"/>
      <c r="BM56" s="186"/>
      <c r="BN56" s="24"/>
    </row>
    <row r="57" spans="2:66" s="46" customFormat="1" ht="6.75" customHeight="1" x14ac:dyDescent="0.2">
      <c r="B57" s="3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4"/>
    </row>
    <row r="58" spans="2:66" s="46" customFormat="1" ht="18" customHeight="1" x14ac:dyDescent="0.2">
      <c r="B58" s="3"/>
      <c r="C58" s="215" t="s">
        <v>63</v>
      </c>
      <c r="D58" s="215"/>
      <c r="E58" s="215"/>
      <c r="F58" s="215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173" t="s">
        <v>64</v>
      </c>
      <c r="Y58" s="173"/>
      <c r="Z58" s="173"/>
      <c r="AA58" s="173"/>
      <c r="AB58" s="173"/>
      <c r="AC58" s="173"/>
      <c r="AD58" s="173"/>
      <c r="AE58" s="173"/>
      <c r="AF58" s="173"/>
      <c r="AG58" s="173"/>
      <c r="AH58" s="173"/>
      <c r="AI58" s="173"/>
      <c r="AJ58" s="173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3"/>
    </row>
    <row r="59" spans="2:66" s="46" customFormat="1" ht="4.5" customHeight="1" x14ac:dyDescent="0.2">
      <c r="B59" s="3"/>
      <c r="C59" s="32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4"/>
      <c r="X59" s="32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4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4"/>
      <c r="BN59" s="3"/>
    </row>
    <row r="60" spans="2:66" s="46" customFormat="1" ht="18" customHeight="1" x14ac:dyDescent="0.2">
      <c r="B60" s="3"/>
      <c r="C60" s="35" t="s">
        <v>65</v>
      </c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216" t="s">
        <v>66</v>
      </c>
      <c r="V60" s="216"/>
      <c r="W60" s="217"/>
      <c r="X60" s="36"/>
      <c r="Y60" s="23"/>
      <c r="Z60" s="23"/>
      <c r="AA60" s="23"/>
      <c r="AB60" s="175"/>
      <c r="AC60" s="176"/>
      <c r="AD60" s="176"/>
      <c r="AE60" s="177"/>
      <c r="AF60" s="178"/>
      <c r="AG60" s="179"/>
      <c r="AH60" s="180"/>
      <c r="AI60" s="178"/>
      <c r="AJ60" s="179"/>
      <c r="AK60" s="179"/>
      <c r="AL60" s="179"/>
      <c r="AM60" s="179"/>
      <c r="AN60" s="179"/>
      <c r="AO60" s="180"/>
      <c r="AP60" s="36"/>
      <c r="AQ60" s="23"/>
      <c r="AR60" s="23"/>
      <c r="AS60" s="23"/>
      <c r="AT60" s="23"/>
      <c r="AU60" s="37"/>
      <c r="AV60" s="23"/>
      <c r="AW60" s="23"/>
      <c r="AX60" s="23"/>
      <c r="AY60" s="175"/>
      <c r="AZ60" s="176"/>
      <c r="BA60" s="176"/>
      <c r="BB60" s="177"/>
      <c r="BC60" s="183"/>
      <c r="BD60" s="184"/>
      <c r="BE60" s="184"/>
      <c r="BF60" s="185"/>
      <c r="BG60" s="183"/>
      <c r="BH60" s="184"/>
      <c r="BI60" s="184"/>
      <c r="BJ60" s="184"/>
      <c r="BK60" s="185"/>
      <c r="BL60" s="23"/>
      <c r="BM60" s="37"/>
      <c r="BN60" s="3"/>
    </row>
    <row r="61" spans="2:66" s="46" customFormat="1" ht="20.25" customHeight="1" x14ac:dyDescent="0.2">
      <c r="B61" s="3"/>
      <c r="C61" s="170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  <c r="P61" s="169"/>
      <c r="Q61" s="169"/>
      <c r="R61" s="169"/>
      <c r="S61" s="169"/>
      <c r="T61" s="169"/>
      <c r="U61" s="169"/>
      <c r="V61" s="169"/>
      <c r="W61" s="171"/>
      <c r="X61" s="36"/>
      <c r="Y61" s="23"/>
      <c r="Z61" s="23"/>
      <c r="AA61" s="23"/>
      <c r="AB61" s="172" t="s">
        <v>67</v>
      </c>
      <c r="AC61" s="172"/>
      <c r="AD61" s="172"/>
      <c r="AE61" s="172"/>
      <c r="AF61" s="172"/>
      <c r="AG61" s="172"/>
      <c r="AH61" s="172"/>
      <c r="AI61" s="172"/>
      <c r="AJ61" s="172"/>
      <c r="AK61" s="172"/>
      <c r="AL61" s="172"/>
      <c r="AM61" s="172"/>
      <c r="AN61" s="172"/>
      <c r="AO61" s="172"/>
      <c r="AP61" s="23"/>
      <c r="AQ61" s="23"/>
      <c r="AR61" s="23"/>
      <c r="AS61" s="23"/>
      <c r="AT61" s="23"/>
      <c r="AU61" s="37"/>
      <c r="AV61" s="23"/>
      <c r="AW61" s="23"/>
      <c r="AX61" s="23"/>
      <c r="AY61" s="172" t="s">
        <v>68</v>
      </c>
      <c r="AZ61" s="172"/>
      <c r="BA61" s="172"/>
      <c r="BB61" s="172"/>
      <c r="BC61" s="172"/>
      <c r="BD61" s="172"/>
      <c r="BE61" s="172"/>
      <c r="BF61" s="172"/>
      <c r="BG61" s="172"/>
      <c r="BH61" s="172"/>
      <c r="BI61" s="172"/>
      <c r="BJ61" s="172"/>
      <c r="BK61" s="172"/>
      <c r="BL61" s="23"/>
      <c r="BM61" s="37"/>
      <c r="BN61" s="3"/>
    </row>
    <row r="62" spans="2:66" s="46" customFormat="1" ht="21" customHeight="1" x14ac:dyDescent="0.2">
      <c r="B62" s="3"/>
      <c r="C62" s="218" t="s">
        <v>69</v>
      </c>
      <c r="D62" s="219"/>
      <c r="E62" s="219"/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20"/>
      <c r="X62" s="36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37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37"/>
      <c r="BN62" s="3"/>
    </row>
    <row r="63" spans="2:66" s="46" customFormat="1" ht="21.75" customHeight="1" x14ac:dyDescent="0.2">
      <c r="B63" s="3"/>
      <c r="C63" s="218"/>
      <c r="D63" s="219"/>
      <c r="E63" s="219"/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20"/>
      <c r="X63" s="36"/>
      <c r="Y63" s="23"/>
      <c r="Z63" s="23"/>
      <c r="AA63" s="23"/>
      <c r="AB63" s="175"/>
      <c r="AC63" s="176"/>
      <c r="AD63" s="176"/>
      <c r="AE63" s="177"/>
      <c r="AF63" s="178"/>
      <c r="AG63" s="179"/>
      <c r="AH63" s="180"/>
      <c r="AI63" s="178"/>
      <c r="AJ63" s="179"/>
      <c r="AK63" s="179"/>
      <c r="AL63" s="179"/>
      <c r="AM63" s="179"/>
      <c r="AN63" s="179"/>
      <c r="AO63" s="180"/>
      <c r="AP63" s="23"/>
      <c r="AQ63" s="23"/>
      <c r="AR63" s="23"/>
      <c r="AS63" s="23"/>
      <c r="AT63" s="23"/>
      <c r="AU63" s="37"/>
      <c r="AV63" s="23"/>
      <c r="AW63" s="23"/>
      <c r="AX63" s="23"/>
      <c r="AY63" s="183"/>
      <c r="AZ63" s="184"/>
      <c r="BA63" s="184"/>
      <c r="BB63" s="185"/>
      <c r="BC63" s="183"/>
      <c r="BD63" s="184"/>
      <c r="BE63" s="184"/>
      <c r="BF63" s="185"/>
      <c r="BG63" s="183"/>
      <c r="BH63" s="184"/>
      <c r="BI63" s="184"/>
      <c r="BJ63" s="184"/>
      <c r="BK63" s="185"/>
      <c r="BL63" s="23"/>
      <c r="BM63" s="37"/>
      <c r="BN63" s="3"/>
    </row>
    <row r="64" spans="2:66" s="46" customFormat="1" ht="19.5" customHeight="1" x14ac:dyDescent="0.2">
      <c r="B64" s="3"/>
      <c r="C64" s="218"/>
      <c r="D64" s="219"/>
      <c r="E64" s="219"/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20"/>
      <c r="X64" s="36"/>
      <c r="Y64" s="23"/>
      <c r="Z64" s="23"/>
      <c r="AA64" s="23"/>
      <c r="AB64" s="172" t="s">
        <v>67</v>
      </c>
      <c r="AC64" s="172"/>
      <c r="AD64" s="172"/>
      <c r="AE64" s="172"/>
      <c r="AF64" s="172"/>
      <c r="AG64" s="172"/>
      <c r="AH64" s="172"/>
      <c r="AI64" s="172"/>
      <c r="AJ64" s="172"/>
      <c r="AK64" s="172"/>
      <c r="AL64" s="172"/>
      <c r="AM64" s="172"/>
      <c r="AN64" s="172"/>
      <c r="AO64" s="172"/>
      <c r="AP64" s="23"/>
      <c r="AQ64" s="23"/>
      <c r="AR64" s="23"/>
      <c r="AS64" s="23"/>
      <c r="AT64" s="23"/>
      <c r="AU64" s="37"/>
      <c r="AV64" s="23"/>
      <c r="AW64" s="23"/>
      <c r="AX64" s="23"/>
      <c r="AY64" s="187" t="s">
        <v>70</v>
      </c>
      <c r="AZ64" s="187"/>
      <c r="BA64" s="187"/>
      <c r="BB64" s="187"/>
      <c r="BC64" s="187"/>
      <c r="BD64" s="187"/>
      <c r="BE64" s="187"/>
      <c r="BF64" s="187"/>
      <c r="BG64" s="187"/>
      <c r="BH64" s="187"/>
      <c r="BI64" s="187"/>
      <c r="BJ64" s="187"/>
      <c r="BK64" s="187"/>
      <c r="BL64" s="23"/>
      <c r="BM64" s="37"/>
      <c r="BN64" s="3"/>
    </row>
    <row r="65" spans="1:67" s="46" customFormat="1" ht="18" customHeight="1" x14ac:dyDescent="0.2">
      <c r="B65" s="3"/>
      <c r="C65" s="35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9"/>
      <c r="X65" s="36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37"/>
      <c r="AV65" s="23"/>
      <c r="AW65" s="23"/>
      <c r="AX65" s="23"/>
      <c r="AY65" s="216"/>
      <c r="AZ65" s="216"/>
      <c r="BA65" s="216"/>
      <c r="BB65" s="216"/>
      <c r="BC65" s="181"/>
      <c r="BD65" s="181"/>
      <c r="BE65" s="181"/>
      <c r="BF65" s="181"/>
      <c r="BG65" s="181"/>
      <c r="BH65" s="181"/>
      <c r="BI65" s="181"/>
      <c r="BJ65" s="181"/>
      <c r="BK65" s="181"/>
      <c r="BL65" s="23"/>
      <c r="BM65" s="37"/>
      <c r="BN65" s="3"/>
    </row>
    <row r="66" spans="1:67" s="46" customFormat="1" ht="21" customHeight="1" x14ac:dyDescent="0.2">
      <c r="B66" s="3"/>
      <c r="C66" s="35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9"/>
      <c r="X66" s="36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37"/>
      <c r="AV66" s="23"/>
      <c r="AW66" s="23"/>
      <c r="AX66" s="23"/>
      <c r="AY66" s="182"/>
      <c r="AZ66" s="182"/>
      <c r="BA66" s="182"/>
      <c r="BB66" s="182"/>
      <c r="BC66" s="182"/>
      <c r="BD66" s="182"/>
      <c r="BE66" s="182"/>
      <c r="BF66" s="182"/>
      <c r="BG66" s="182"/>
      <c r="BH66" s="182"/>
      <c r="BI66" s="182"/>
      <c r="BJ66" s="182"/>
      <c r="BK66" s="182"/>
      <c r="BL66" s="23"/>
      <c r="BM66" s="37"/>
      <c r="BN66" s="3"/>
    </row>
    <row r="67" spans="1:67" s="46" customFormat="1" ht="24" customHeight="1" x14ac:dyDescent="0.2">
      <c r="B67" s="3"/>
      <c r="C67" s="35"/>
      <c r="D67" s="212"/>
      <c r="E67" s="212"/>
      <c r="F67" s="212"/>
      <c r="G67" s="212"/>
      <c r="H67" s="212"/>
      <c r="I67" s="212"/>
      <c r="J67" s="212"/>
      <c r="K67" s="212"/>
      <c r="L67" s="212"/>
      <c r="M67" s="38"/>
      <c r="N67" s="38"/>
      <c r="O67" s="213"/>
      <c r="P67" s="213"/>
      <c r="Q67" s="213"/>
      <c r="R67" s="213"/>
      <c r="S67" s="213"/>
      <c r="T67" s="213"/>
      <c r="U67" s="213"/>
      <c r="V67" s="213"/>
      <c r="W67" s="39"/>
      <c r="X67" s="36"/>
      <c r="Y67" s="23"/>
      <c r="Z67" s="214"/>
      <c r="AA67" s="214"/>
      <c r="AB67" s="214"/>
      <c r="AC67" s="214"/>
      <c r="AD67" s="214"/>
      <c r="AE67" s="214"/>
      <c r="AF67" s="214"/>
      <c r="AG67" s="214"/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3"/>
      <c r="AT67" s="23"/>
      <c r="AU67" s="37"/>
      <c r="AV67" s="23"/>
      <c r="AW67" s="23"/>
      <c r="AX67" s="23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23"/>
      <c r="BM67" s="37"/>
      <c r="BN67" s="3"/>
    </row>
    <row r="68" spans="1:67" s="46" customFormat="1" ht="18" customHeight="1" x14ac:dyDescent="0.2">
      <c r="B68" s="3"/>
      <c r="C68" s="35"/>
      <c r="D68" s="172" t="s">
        <v>71</v>
      </c>
      <c r="E68" s="172"/>
      <c r="F68" s="172"/>
      <c r="G68" s="172"/>
      <c r="H68" s="172"/>
      <c r="I68" s="172"/>
      <c r="J68" s="172"/>
      <c r="K68" s="172"/>
      <c r="L68" s="172"/>
      <c r="M68" s="38"/>
      <c r="N68" s="38"/>
      <c r="O68" s="172" t="s">
        <v>72</v>
      </c>
      <c r="P68" s="172"/>
      <c r="Q68" s="172"/>
      <c r="R68" s="172"/>
      <c r="S68" s="172"/>
      <c r="T68" s="172"/>
      <c r="U68" s="172"/>
      <c r="V68" s="172"/>
      <c r="W68" s="39"/>
      <c r="X68" s="36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37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37"/>
      <c r="BN68" s="3"/>
    </row>
    <row r="69" spans="1:67" s="46" customFormat="1" ht="3" customHeight="1" x14ac:dyDescent="0.2">
      <c r="B69" s="3"/>
      <c r="C69" s="40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2"/>
      <c r="X69" s="43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5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5"/>
      <c r="BN69" s="3"/>
    </row>
    <row r="70" spans="1:67" s="46" customFormat="1" ht="11.25" customHeight="1" x14ac:dyDescent="0.2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</row>
    <row r="71" spans="1:67" ht="8.25" customHeight="1" x14ac:dyDescent="0.2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</row>
  </sheetData>
  <sheetProtection algorithmName="SHA-512" hashValue="zIqDldPcbkY7ZndPlIhgNlPPG65Ou3ZLMmUXEzkHE7tV1sET0eznW6dp7Ob79dxJDcuN+XE11pyoqowjkISm2w==" saltValue="HZ4/fIbdbWdo3c8aOp2rYQ==" spinCount="100000" sheet="1" objects="1" scenarios="1" selectLockedCells="1"/>
  <mergeCells count="283">
    <mergeCell ref="C6:J8"/>
    <mergeCell ref="BI4:BL8"/>
    <mergeCell ref="D67:L67"/>
    <mergeCell ref="O67:V67"/>
    <mergeCell ref="Z67:AR67"/>
    <mergeCell ref="C58:W58"/>
    <mergeCell ref="U60:W60"/>
    <mergeCell ref="C62:W64"/>
    <mergeCell ref="AY65:BB65"/>
    <mergeCell ref="BC65:BF65"/>
    <mergeCell ref="H41:BG41"/>
    <mergeCell ref="AO30:AV30"/>
    <mergeCell ref="AO31:AV31"/>
    <mergeCell ref="AO32:AV32"/>
    <mergeCell ref="AF32:AH32"/>
    <mergeCell ref="H30:R30"/>
    <mergeCell ref="H31:R31"/>
    <mergeCell ref="H32:R32"/>
    <mergeCell ref="AO29:AV29"/>
    <mergeCell ref="AI28:AN28"/>
    <mergeCell ref="AI29:AN29"/>
    <mergeCell ref="AI30:AN30"/>
    <mergeCell ref="AO19:AV19"/>
    <mergeCell ref="BH41:BM41"/>
    <mergeCell ref="BH38:BM38"/>
    <mergeCell ref="G40:BM40"/>
    <mergeCell ref="AO34:AY34"/>
    <mergeCell ref="AP35:AY35"/>
    <mergeCell ref="AO36:AY36"/>
    <mergeCell ref="AO37:AY37"/>
    <mergeCell ref="AO38:AY38"/>
    <mergeCell ref="AZ34:BG34"/>
    <mergeCell ref="BA35:BG35"/>
    <mergeCell ref="AZ36:BG36"/>
    <mergeCell ref="AZ37:BG37"/>
    <mergeCell ref="AZ38:BG38"/>
    <mergeCell ref="Z38:AH38"/>
    <mergeCell ref="AI34:AN34"/>
    <mergeCell ref="AJ35:AN35"/>
    <mergeCell ref="AI36:AN36"/>
    <mergeCell ref="AI37:AN37"/>
    <mergeCell ref="AI38:AN38"/>
    <mergeCell ref="H38:R38"/>
    <mergeCell ref="S34:Y34"/>
    <mergeCell ref="T35:Y35"/>
    <mergeCell ref="S36:Y36"/>
    <mergeCell ref="S37:Y37"/>
    <mergeCell ref="S38:Y38"/>
    <mergeCell ref="BG65:BK65"/>
    <mergeCell ref="AY66:BK66"/>
    <mergeCell ref="AY60:BB60"/>
    <mergeCell ref="BC60:BF60"/>
    <mergeCell ref="BG60:BK60"/>
    <mergeCell ref="AY61:BK61"/>
    <mergeCell ref="AI60:AO60"/>
    <mergeCell ref="AI63:AO63"/>
    <mergeCell ref="BF56:BM56"/>
    <mergeCell ref="AY63:BB63"/>
    <mergeCell ref="BC63:BF63"/>
    <mergeCell ref="BG63:BK63"/>
    <mergeCell ref="AY64:BK64"/>
    <mergeCell ref="D60:T60"/>
    <mergeCell ref="C61:W61"/>
    <mergeCell ref="D68:L68"/>
    <mergeCell ref="O68:V68"/>
    <mergeCell ref="X58:BM58"/>
    <mergeCell ref="AB61:AO61"/>
    <mergeCell ref="AB64:AO64"/>
    <mergeCell ref="BF50:BM50"/>
    <mergeCell ref="BF51:BM51"/>
    <mergeCell ref="BF52:BM52"/>
    <mergeCell ref="BF53:BM53"/>
    <mergeCell ref="BF54:BM54"/>
    <mergeCell ref="BF55:BM55"/>
    <mergeCell ref="H54:BD54"/>
    <mergeCell ref="H55:BD55"/>
    <mergeCell ref="H56:BD56"/>
    <mergeCell ref="H50:BD50"/>
    <mergeCell ref="H51:BD51"/>
    <mergeCell ref="H52:BD52"/>
    <mergeCell ref="H53:BD53"/>
    <mergeCell ref="AB60:AE60"/>
    <mergeCell ref="AF60:AH60"/>
    <mergeCell ref="AB63:AE63"/>
    <mergeCell ref="AF63:AH63"/>
    <mergeCell ref="C43:F43"/>
    <mergeCell ref="C44:F56"/>
    <mergeCell ref="H43:BD43"/>
    <mergeCell ref="H44:BD44"/>
    <mergeCell ref="H45:BD45"/>
    <mergeCell ref="H46:BD46"/>
    <mergeCell ref="H47:BD47"/>
    <mergeCell ref="BF43:BM43"/>
    <mergeCell ref="BF44:BM44"/>
    <mergeCell ref="BF45:BM45"/>
    <mergeCell ref="BF46:BM46"/>
    <mergeCell ref="BF47:BM47"/>
    <mergeCell ref="BF48:BM48"/>
    <mergeCell ref="BF49:BM49"/>
    <mergeCell ref="H48:BD48"/>
    <mergeCell ref="H49:BD49"/>
    <mergeCell ref="BH34:BM34"/>
    <mergeCell ref="BI35:BM35"/>
    <mergeCell ref="BH31:BM31"/>
    <mergeCell ref="BH32:BM32"/>
    <mergeCell ref="G34:R35"/>
    <mergeCell ref="H36:R36"/>
    <mergeCell ref="H37:R37"/>
    <mergeCell ref="Z34:AH34"/>
    <mergeCell ref="AA35:AH35"/>
    <mergeCell ref="Z36:AH36"/>
    <mergeCell ref="Z37:AH37"/>
    <mergeCell ref="BB31:BG31"/>
    <mergeCell ref="BB32:BG32"/>
    <mergeCell ref="BH36:BM36"/>
    <mergeCell ref="BH37:BM37"/>
    <mergeCell ref="AI31:AN31"/>
    <mergeCell ref="AI32:AN32"/>
    <mergeCell ref="AW32:BA32"/>
    <mergeCell ref="AF31:AH31"/>
    <mergeCell ref="Y31:AE31"/>
    <mergeCell ref="Y32:AE32"/>
    <mergeCell ref="BH25:BM25"/>
    <mergeCell ref="BH26:BM26"/>
    <mergeCell ref="BH27:BM27"/>
    <mergeCell ref="BH28:BM28"/>
    <mergeCell ref="BH29:BM29"/>
    <mergeCell ref="BB28:BG28"/>
    <mergeCell ref="BB29:BG29"/>
    <mergeCell ref="BB30:BG30"/>
    <mergeCell ref="BH30:BM30"/>
    <mergeCell ref="AW30:BA30"/>
    <mergeCell ref="AW31:BA31"/>
    <mergeCell ref="AW19:BA19"/>
    <mergeCell ref="AW20:BA20"/>
    <mergeCell ref="AW21:BA21"/>
    <mergeCell ref="AW22:BA22"/>
    <mergeCell ref="BB26:BG26"/>
    <mergeCell ref="BB27:BG27"/>
    <mergeCell ref="BB24:BG24"/>
    <mergeCell ref="BB25:BG25"/>
    <mergeCell ref="AW26:BA26"/>
    <mergeCell ref="AW27:BA27"/>
    <mergeCell ref="AI25:AN25"/>
    <mergeCell ref="S29:X29"/>
    <mergeCell ref="AF24:AH24"/>
    <mergeCell ref="Y24:AE24"/>
    <mergeCell ref="AI19:AN19"/>
    <mergeCell ref="AI20:AN20"/>
    <mergeCell ref="AI21:AN21"/>
    <mergeCell ref="AO21:AV21"/>
    <mergeCell ref="AW23:BA23"/>
    <mergeCell ref="AW24:BA24"/>
    <mergeCell ref="AW25:BA25"/>
    <mergeCell ref="AW28:BA28"/>
    <mergeCell ref="AW29:BA29"/>
    <mergeCell ref="AO28:AV28"/>
    <mergeCell ref="AO24:AV24"/>
    <mergeCell ref="AO25:AV25"/>
    <mergeCell ref="AO26:AV26"/>
    <mergeCell ref="AO27:AV27"/>
    <mergeCell ref="AO22:AV22"/>
    <mergeCell ref="AO23:AV23"/>
    <mergeCell ref="AO20:AV20"/>
    <mergeCell ref="AI26:AN26"/>
    <mergeCell ref="AI27:AN27"/>
    <mergeCell ref="AI22:AN22"/>
    <mergeCell ref="AF20:AH20"/>
    <mergeCell ref="AF21:AH21"/>
    <mergeCell ref="S30:X30"/>
    <mergeCell ref="S31:X31"/>
    <mergeCell ref="S32:X32"/>
    <mergeCell ref="S26:X26"/>
    <mergeCell ref="S27:X27"/>
    <mergeCell ref="S28:X28"/>
    <mergeCell ref="AF25:AH25"/>
    <mergeCell ref="AF26:AH26"/>
    <mergeCell ref="AF27:AH27"/>
    <mergeCell ref="AF28:AH28"/>
    <mergeCell ref="Y30:AE30"/>
    <mergeCell ref="AF29:AH29"/>
    <mergeCell ref="AF30:AH30"/>
    <mergeCell ref="Y26:AE26"/>
    <mergeCell ref="Y27:AE27"/>
    <mergeCell ref="Y28:AE28"/>
    <mergeCell ref="Y29:AE29"/>
    <mergeCell ref="Y25:AE25"/>
    <mergeCell ref="BE15:BF15"/>
    <mergeCell ref="BG15:BM15"/>
    <mergeCell ref="H22:R22"/>
    <mergeCell ref="H23:R23"/>
    <mergeCell ref="H24:R24"/>
    <mergeCell ref="H25:R25"/>
    <mergeCell ref="H26:R26"/>
    <mergeCell ref="BH24:BM24"/>
    <mergeCell ref="BH17:BM17"/>
    <mergeCell ref="AI23:AN23"/>
    <mergeCell ref="AI24:AN24"/>
    <mergeCell ref="Y17:AE17"/>
    <mergeCell ref="Z18:AE18"/>
    <mergeCell ref="S19:X19"/>
    <mergeCell ref="S20:X20"/>
    <mergeCell ref="BH19:BM19"/>
    <mergeCell ref="BH20:BM20"/>
    <mergeCell ref="BH21:BM21"/>
    <mergeCell ref="BH22:BM22"/>
    <mergeCell ref="BH23:BM23"/>
    <mergeCell ref="Y19:AE19"/>
    <mergeCell ref="Y20:AE20"/>
    <mergeCell ref="Y21:AE21"/>
    <mergeCell ref="Y22:AE22"/>
    <mergeCell ref="H27:R27"/>
    <mergeCell ref="H28:R28"/>
    <mergeCell ref="S17:X17"/>
    <mergeCell ref="H19:R19"/>
    <mergeCell ref="H20:R20"/>
    <mergeCell ref="H21:R21"/>
    <mergeCell ref="BB17:BG17"/>
    <mergeCell ref="BC18:BG18"/>
    <mergeCell ref="S21:X21"/>
    <mergeCell ref="S25:X25"/>
    <mergeCell ref="S22:X22"/>
    <mergeCell ref="S23:X23"/>
    <mergeCell ref="S24:X24"/>
    <mergeCell ref="AW17:BA17"/>
    <mergeCell ref="AX18:BA18"/>
    <mergeCell ref="AF22:AH22"/>
    <mergeCell ref="AF23:AH23"/>
    <mergeCell ref="Y23:AE23"/>
    <mergeCell ref="BB19:BG19"/>
    <mergeCell ref="BB20:BG20"/>
    <mergeCell ref="BB21:BG21"/>
    <mergeCell ref="BB22:BG22"/>
    <mergeCell ref="BB23:BG23"/>
    <mergeCell ref="AF19:AH19"/>
    <mergeCell ref="AH13:AI13"/>
    <mergeCell ref="AJ13:AK13"/>
    <mergeCell ref="AR13:AT13"/>
    <mergeCell ref="AU13:AZ13"/>
    <mergeCell ref="C17:F18"/>
    <mergeCell ref="C19:F41"/>
    <mergeCell ref="G17:R18"/>
    <mergeCell ref="AF15:AS15"/>
    <mergeCell ref="AT15:AW15"/>
    <mergeCell ref="AX15:BD15"/>
    <mergeCell ref="H29:R29"/>
    <mergeCell ref="BA13:BB13"/>
    <mergeCell ref="BC13:BM13"/>
    <mergeCell ref="BC14:BF14"/>
    <mergeCell ref="BG14:BM14"/>
    <mergeCell ref="AL13:AQ13"/>
    <mergeCell ref="BI18:BM18"/>
    <mergeCell ref="AF17:AH17"/>
    <mergeCell ref="AG18:AH18"/>
    <mergeCell ref="AI17:AN17"/>
    <mergeCell ref="AJ18:AN18"/>
    <mergeCell ref="AO17:AV17"/>
    <mergeCell ref="AP18:AV18"/>
    <mergeCell ref="T18:X18"/>
    <mergeCell ref="A1:BO1"/>
    <mergeCell ref="A2:A71"/>
    <mergeCell ref="B71:BO71"/>
    <mergeCell ref="BO2:XFD70"/>
    <mergeCell ref="O4:AY4"/>
    <mergeCell ref="AE10:AO10"/>
    <mergeCell ref="BI3:BL3"/>
    <mergeCell ref="G5:Y5"/>
    <mergeCell ref="C9:F10"/>
    <mergeCell ref="C13:F15"/>
    <mergeCell ref="G10:K10"/>
    <mergeCell ref="G13:L13"/>
    <mergeCell ref="O13:Q13"/>
    <mergeCell ref="R13:S13"/>
    <mergeCell ref="X13:AE13"/>
    <mergeCell ref="G15:L15"/>
    <mergeCell ref="M15:X15"/>
    <mergeCell ref="Y15:AE15"/>
    <mergeCell ref="L10:P10"/>
    <mergeCell ref="G14:I14"/>
    <mergeCell ref="J14:Q14"/>
    <mergeCell ref="R14:X14"/>
    <mergeCell ref="Y14:BB14"/>
    <mergeCell ref="AF13:AG13"/>
  </mergeCells>
  <pageMargins left="0.51181102362204722" right="0.31496062992125984" top="0.51181102362204722" bottom="0.35433070866141736" header="0.31496062992125984" footer="0.31496062992125984"/>
  <pageSetup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F6B6955E296542BDD0574C9765FC1A" ma:contentTypeVersion="13" ma:contentTypeDescription="Create a new document." ma:contentTypeScope="" ma:versionID="a371c7249d536619b9f2b87d883525d4">
  <xsd:schema xmlns:xsd="http://www.w3.org/2001/XMLSchema" xmlns:xs="http://www.w3.org/2001/XMLSchema" xmlns:p="http://schemas.microsoft.com/office/2006/metadata/properties" xmlns:ns3="a21e5555-b3aa-41cc-95d6-b79373d9fbe2" xmlns:ns4="118b2f79-f6b7-4093-8adb-ae3467e41ca7" targetNamespace="http://schemas.microsoft.com/office/2006/metadata/properties" ma:root="true" ma:fieldsID="e0e96346afc6e79ad1c377b3b59c1b69" ns3:_="" ns4:_="">
    <xsd:import namespace="a21e5555-b3aa-41cc-95d6-b79373d9fbe2"/>
    <xsd:import namespace="118b2f79-f6b7-4093-8adb-ae3467e41ca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1e5555-b3aa-41cc-95d6-b79373d9fb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b2f79-f6b7-4093-8adb-ae3467e41ca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53D4E7-A387-4C36-B2BE-182BC10DE4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5329AF-52E2-4E29-9425-E925640F9C1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0215683-5030-400D-BF60-09EA380EE8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1e5555-b3aa-41cc-95d6-b79373d9fbe2"/>
    <ds:schemaRef ds:uri="118b2f79-f6b7-4093-8adb-ae3467e41c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ISC-02 abr-jun 2025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Elvifrancis C Rodriguez A</dc:creator>
  <cp:lastModifiedBy>Osvaldo E Perez P</cp:lastModifiedBy>
  <cp:lastPrinted>2024-12-20T20:03:34Z</cp:lastPrinted>
  <dcterms:created xsi:type="dcterms:W3CDTF">2018-01-05T13:51:34Z</dcterms:created>
  <dcterms:modified xsi:type="dcterms:W3CDTF">2025-07-24T15:27:10Z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0x01010012F6B6955E296542BDD0574C9765FC1A</vt:lpwstr>
  </property>
</Properties>
</file>